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D57" i="8" l="1"/>
  <c r="E56" i="8" s="1"/>
  <c r="D56" i="8"/>
  <c r="D41" i="8"/>
  <c r="D40" i="8"/>
  <c r="D289" i="8"/>
  <c r="E288" i="8" s="1"/>
  <c r="D288" i="8"/>
  <c r="D280" i="8"/>
  <c r="E216" i="8"/>
  <c r="F268" i="8"/>
  <c r="C26" i="8"/>
  <c r="C25" i="8"/>
  <c r="N231" i="8" l="1"/>
  <c r="M231" i="8"/>
  <c r="L231" i="8"/>
  <c r="K231" i="8"/>
  <c r="C233" i="8" s="1"/>
  <c r="A224" i="8"/>
  <c r="A225" i="8" s="1"/>
  <c r="A226" i="8" s="1"/>
  <c r="A227" i="8" s="1"/>
  <c r="A228" i="8" s="1"/>
  <c r="A229" i="8" s="1"/>
  <c r="A230" i="8" s="1"/>
  <c r="N95" i="8" l="1"/>
  <c r="M95" i="8"/>
  <c r="C100" i="8" s="1"/>
  <c r="L95" i="8"/>
  <c r="K95" i="8"/>
  <c r="C99" i="8" s="1"/>
  <c r="A88" i="8"/>
  <c r="A89" i="8" s="1"/>
  <c r="A90" i="8" s="1"/>
  <c r="A91" i="8" s="1"/>
  <c r="A92" i="8" s="1"/>
  <c r="A93" i="8" s="1"/>
  <c r="A94" i="8" s="1"/>
  <c r="A68" i="8" l="1"/>
  <c r="A69" i="8" s="1"/>
  <c r="E17" i="8"/>
  <c r="F17" i="8" s="1"/>
  <c r="E18" i="8"/>
  <c r="F18" i="8" s="1"/>
  <c r="E19" i="8"/>
  <c r="F19" i="8" s="1"/>
  <c r="E20" i="8"/>
  <c r="F20" i="8" s="1"/>
  <c r="E21" i="8"/>
  <c r="F21" i="8" s="1"/>
  <c r="F22" i="8" l="1"/>
  <c r="C24" i="8" s="1"/>
  <c r="E22" i="8"/>
  <c r="C12" i="10"/>
  <c r="C13" i="10" s="1"/>
  <c r="M211" i="8"/>
  <c r="L211" i="8"/>
  <c r="K211" i="8"/>
  <c r="A204" i="8"/>
  <c r="A205" i="8" s="1"/>
  <c r="A206" i="8" s="1"/>
  <c r="A207" i="8" s="1"/>
  <c r="A208" i="8" s="1"/>
  <c r="A209" i="8" s="1"/>
  <c r="A210" i="8" s="1"/>
  <c r="N211" i="8"/>
  <c r="N75" i="8"/>
  <c r="E40" i="8"/>
  <c r="E24" i="8" l="1"/>
  <c r="E237" i="8" l="1"/>
  <c r="F261" i="8"/>
  <c r="D281" i="8" s="1"/>
  <c r="E280" i="8" l="1"/>
  <c r="C213" i="8" l="1"/>
  <c r="M75" i="8"/>
  <c r="L75" i="8"/>
  <c r="K75" i="8"/>
  <c r="A70" i="8"/>
  <c r="A71" i="8" s="1"/>
  <c r="A72" i="8" s="1"/>
  <c r="A73" i="8" s="1"/>
  <c r="A74" i="8" s="1"/>
  <c r="C79" i="8" l="1"/>
  <c r="C80" i="8"/>
</calcChain>
</file>

<file path=xl/sharedStrings.xml><?xml version="1.0" encoding="utf-8"?>
<sst xmlns="http://schemas.openxmlformats.org/spreadsheetml/2006/main" count="1129" uniqueCount="341">
  <si>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</si>
  <si>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</si>
  <si>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</si>
  <si>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</si>
  <si>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</si>
  <si>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</si>
  <si>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</si>
  <si>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</si>
  <si>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</si>
  <si>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</si>
  <si>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</si>
  <si>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</si>
  <si>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</si>
  <si>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</si>
  <si>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</si>
  <si>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</si>
  <si>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</si>
  <si>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</si>
  <si>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</si>
  <si>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</si>
  <si>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</si>
  <si>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</si>
  <si>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</si>
  <si>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</si>
  <si>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</si>
  <si>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</si>
  <si>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</si>
  <si>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</si>
  <si>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</si>
  <si>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</si>
  <si>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</si>
  <si>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</si>
  <si>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</si>
  <si>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</si>
  <si>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</si>
  <si>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</si>
  <si>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</si>
  <si>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</si>
  <si>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</si>
  <si>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</si>
  <si>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</si>
  <si>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</si>
  <si>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</si>
  <si>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</si>
  <si>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</si>
  <si>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</si>
  <si>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</si>
  <si>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</si>
  <si>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</si>
  <si>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</si>
  <si>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</si>
  <si>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</si>
  <si>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</si>
  <si>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</si>
  <si>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</si>
  <si>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</si>
  <si>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</si>
  <si>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</si>
  <si>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</si>
  <si>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</si>
  <si>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</si>
  <si>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</si>
  <si>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</si>
  <si>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</si>
  <si>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</si>
  <si>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</si>
  <si>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</si>
  <si>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</si>
  <si>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</si>
  <si>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</si>
  <si>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</si>
  <si>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</si>
  <si>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</si>
  <si>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</si>
  <si>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</si>
  <si>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</si>
  <si>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</si>
  <si>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</si>
  <si>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</si>
  <si>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</si>
  <si>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</si>
  <si>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</si>
  <si>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</si>
  <si>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</si>
  <si>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</si>
  <si>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</si>
  <si>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</si>
  <si>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</si>
  <si>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</si>
  <si>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</si>
  <si>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</si>
  <si>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</si>
  <si>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</si>
  <si>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</si>
  <si>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</si>
  <si>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</si>
  <si>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</si>
  <si>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</si>
  <si>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</si>
  <si>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</si>
  <si>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</si>
  <si>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</si>
  <si>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</si>
  <si>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</si>
  <si>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</si>
  <si>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</si>
  <si>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</si>
  <si>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</si>
  <si>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</si>
  <si>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</si>
  <si>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</si>
  <si>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</si>
  <si>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</si>
  <si>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</si>
  <si>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</si>
  <si>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</si>
  <si>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</si>
  <si>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</si>
  <si>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</si>
  <si>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</si>
  <si>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</si>
  <si>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</si>
  <si>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</si>
  <si>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</si>
  <si>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</si>
  <si>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</si>
  <si>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</si>
  <si>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</si>
  <si>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</si>
  <si>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</si>
  <si>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</si>
  <si>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</si>
  <si>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</si>
  <si>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</si>
  <si>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</si>
  <si>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</si>
  <si>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</si>
  <si>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</si>
  <si>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</si>
  <si>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</si>
  <si>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</si>
  <si>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</si>
  <si>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</si>
  <si>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</si>
  <si>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</si>
  <si>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</si>
  <si>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</si>
  <si>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</si>
  <si>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</si>
  <si>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</si>
  <si>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</si>
  <si>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</si>
  <si>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</si>
  <si>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</si>
  <si>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</si>
  <si>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</si>
  <si>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</si>
  <si>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</si>
  <si>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</si>
  <si>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</si>
  <si>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PARA EL BIENESTAR SOCIAL DE LA COMUNIDAD</t>
  </si>
  <si>
    <t>ICBF REGIONAL MAGDALENA</t>
  </si>
  <si>
    <t>N/A</t>
  </si>
  <si>
    <t>X</t>
  </si>
  <si>
    <t>GRUPO 1 - MODALIDAD FAMILIAR</t>
  </si>
  <si>
    <t>FAMILIAR</t>
  </si>
  <si>
    <t>IED NUEVA COLOMBIA VEREDA GUACOCHE</t>
  </si>
  <si>
    <t>IED NUEVA COLOMBIA VEREDA DON DIEGO</t>
  </si>
  <si>
    <t>IED NUEVA COLOMBIA VEREDA PERICO AGUAO</t>
  </si>
  <si>
    <t>VEREDA BURITACA CALLE 5 No 6A -79</t>
  </si>
  <si>
    <t>VEREDA BURITACA CALLE5 No 4- 45 FRENTE A LA TIENDA MEMO</t>
  </si>
  <si>
    <t>VEREDA CABAÑAS DEL RIO BURITACA IGLESIA CRISTIANA FRENTE AL CAMPO DE FUTBOL</t>
  </si>
  <si>
    <t>TRONCAL DEL CARIBE VEREDA MARQUETALIA</t>
  </si>
  <si>
    <t>VEREDA LA PAZ DEL CARIBE IGLESIA CUADRANGULAR</t>
  </si>
  <si>
    <t>TRONCAL DEL CARIBE VEREDA CALABAZO IGLESIA CUADRANGULAR</t>
  </si>
  <si>
    <t>IED NUEVA COLOMBIA VEREDA TEYRUNA MARIA ANYELI (DON DIEGO) KM 56 VIA RIOHACHA</t>
  </si>
  <si>
    <t>K 40 TRONCAL DEL CARIBE VEREDA LOS COCOS</t>
  </si>
  <si>
    <t>VEREDA EN CANAL</t>
  </si>
  <si>
    <t>K41 CLL 2 # 4-23</t>
  </si>
  <si>
    <t>KILOMETRO 40 GUCHACA</t>
  </si>
  <si>
    <t>REVUELTA KILOMETRO 26</t>
  </si>
  <si>
    <t>K34 TRONCAL DEL CARIBE ESCUELA DE ORINOCO</t>
  </si>
  <si>
    <t>GRUPO 1 COORDINADOR</t>
  </si>
  <si>
    <t>1/300</t>
  </si>
  <si>
    <t>YUSNEIDY DINA VELLORIN CARABALLO</t>
  </si>
  <si>
    <t>LICENCIADO EN PREESCOLAR</t>
  </si>
  <si>
    <t>UNIVERSIDAD DEL MAGDALENA</t>
  </si>
  <si>
    <t>GIMNASIO BILINGÜE DE EDUCACION ACTIVA</t>
  </si>
  <si>
    <t>01/02/2010 A 30/11/2012</t>
  </si>
  <si>
    <t>COORDINADOR ACADEMICO</t>
  </si>
  <si>
    <t>LILIANA MAIRETH QUINTERO RAMIREZ</t>
  </si>
  <si>
    <t>PSICOLOGO</t>
  </si>
  <si>
    <t>LA CERTIFICACION DEL FOLIO 71 HABILITA</t>
  </si>
  <si>
    <t>FUNDAPROBIC</t>
  </si>
  <si>
    <t>01/09/2013 A 31/12/2013 - 15/01/2014 A 31/07/2014 - 01/08/2014 A 31/10/2014</t>
  </si>
  <si>
    <t>COORDINADOR PEDAGOGICO</t>
  </si>
  <si>
    <t>LA CERTIFICACION DEL FOLIO 97 HABILITA</t>
  </si>
  <si>
    <t>KAREN SILENA ROJAS VISBAL</t>
  </si>
  <si>
    <t>UNIVERSIDAD COOPERATIVA DE COLOMBIA</t>
  </si>
  <si>
    <t>01/10/2013 A 31/12/2013 - 15/01/2014 A 31/10/2014</t>
  </si>
  <si>
    <t>LA CERTIFICACION DEL FOLIO 113 HABILITA</t>
  </si>
  <si>
    <t>GRUPO 1 PROFESIONAL APOYO PSICOSOCIAL</t>
  </si>
  <si>
    <t>2/300</t>
  </si>
  <si>
    <t>YESENIA MARGARITA INSIGNARES RAMIREZ</t>
  </si>
  <si>
    <t>15/1/2014 A 31/07/2014</t>
  </si>
  <si>
    <t>APOYO PSICOSOCIAL</t>
  </si>
  <si>
    <t>LA CERTIFICACION DEL FOLIO 128 HABILITA</t>
  </si>
  <si>
    <t>CATALINA FLOREZ GARCIA</t>
  </si>
  <si>
    <t>UNIVERSIDAD NACIONAL ABIERTA Y A DISTANCIA</t>
  </si>
  <si>
    <t>LA CERTIFICACION DEL FOLIO 152 HABILITA</t>
  </si>
  <si>
    <t>PAOLA TERESA MEDINA OSORIO</t>
  </si>
  <si>
    <t>UNIVERSIDAD METROPOLITANA</t>
  </si>
  <si>
    <t>LA CERTIFICACION DEL FOLIO 179 HABILITA</t>
  </si>
  <si>
    <t>EILEEN GEOMEL DIAZ DIAZ</t>
  </si>
  <si>
    <t>LA CERTIFICACION DEL FOLIO 200 HABILITA</t>
  </si>
  <si>
    <t>MARIEL DE JESUS GOMEZ RODRIGUEZ</t>
  </si>
  <si>
    <t>TRABAJADORA SOCIAL</t>
  </si>
  <si>
    <t>196124021-I</t>
  </si>
  <si>
    <t>ELISA CAROLINA ARIAS OROZCO</t>
  </si>
  <si>
    <t>NUEVO INSTITUTO MIXTO RODRIGO DE BASTIDAS</t>
  </si>
  <si>
    <t>PSICORIENTADORA EN PREESCOLAR Y BASICA PRIMARIA</t>
  </si>
  <si>
    <t>01/01/2010 A 31/12/2011</t>
  </si>
  <si>
    <t>LA CERTIFICACION DEL FOLIO 241 HABILITA</t>
  </si>
  <si>
    <t>CINDY TATIANA TORRES OSPINO</t>
  </si>
  <si>
    <t>INSTITUTO PEDAGOGICO DE MAICAO</t>
  </si>
  <si>
    <t>11/05/2012 A 04/08/2012</t>
  </si>
  <si>
    <t>12/09/2011 A 15/12/2011</t>
  </si>
  <si>
    <t>15/11/2012 A 15/12/2012</t>
  </si>
  <si>
    <t>PSICOLOGA</t>
  </si>
  <si>
    <t>COORDINADORA PEDAGOGICA</t>
  </si>
  <si>
    <t>GRUPO 1 COORDINADOR GENERAL</t>
  </si>
  <si>
    <t>1/1000</t>
  </si>
  <si>
    <t>SHERILAN DE JESUS LANDINEZ PADILLA</t>
  </si>
  <si>
    <t>ADMINISTRADOR DE EMPRESAS</t>
  </si>
  <si>
    <t>LAS CERTIFICACIONES DE LOS FOLIOS 290, 291, 292, 297 Y 298, NO HABILITAN LA EXPERIENCIA EXIGIDA EN EL PLIEGO DE CONDICIONES</t>
  </si>
  <si>
    <t>GRUPO 1 APOYO PEDAGOGICO</t>
  </si>
  <si>
    <t>MARILUZ OCHOA ESCOBAR</t>
  </si>
  <si>
    <t>INSTITUTO PEDAGOGICO GASPAR MARIOTTI</t>
  </si>
  <si>
    <t>DOCENTE PREESCOLAR</t>
  </si>
  <si>
    <t>01/02/2013 A 30/11/2013</t>
  </si>
  <si>
    <t>DOCENTE TRANSICION</t>
  </si>
  <si>
    <t>01/02/2011 A 24/11/2011</t>
  </si>
  <si>
    <t>MARIA ELSI POLO PEDROZA</t>
  </si>
  <si>
    <t>GRUPO 1 FINANCIERO</t>
  </si>
  <si>
    <t>1/5000</t>
  </si>
  <si>
    <t>TECNOLOGO EN CONTABILIDAD Y FINANZAS</t>
  </si>
  <si>
    <t>SERVICIO NACIONAL DE APRENDIZAJE SENA</t>
  </si>
  <si>
    <t>01/01/2013 A 31/12/2013 - 01/01/2014 - 30/11/2014</t>
  </si>
  <si>
    <t>FINANCIERO</t>
  </si>
  <si>
    <t>GRUPO 2 - CDI INSTITUCIONAL SIN ARRIENDO</t>
  </si>
  <si>
    <t>GRUPO 2 - MODALIDAD FAMILIAR</t>
  </si>
  <si>
    <t>CDI INSTITUCIONAL SIN ARRIENDO</t>
  </si>
  <si>
    <t>KR 16 NO 33-12 BR LAS AMERICAS</t>
  </si>
  <si>
    <t>karrera 76 # 35 A - 21 ONCE DE NOVIEMBRE</t>
  </si>
  <si>
    <t xml:space="preserve">Kra 69 calle 39 MARIA CECICILIA </t>
  </si>
  <si>
    <t>ENTRADA A SENA AGROPECUARIO VIA GAIRA KILOMETRO 7 FUNDACION SAN VICENTE DE APUL</t>
  </si>
  <si>
    <t xml:space="preserve">CALLE 70 # 19-19 </t>
  </si>
  <si>
    <t>KARRERA 16 # 23B1-15 ALTOS BETHEL</t>
  </si>
  <si>
    <t>CARRERA 5F 24B-27 LA COQUERA PUENTE VIEJO</t>
  </si>
  <si>
    <t xml:space="preserve"> VALLE DE GAIRA KILOMETRO ATRÁS BOMBA ZUCA  EL MELLAO</t>
  </si>
  <si>
    <t>CLL 41 A 17- 46 SAN JOSE DEL SUR</t>
  </si>
  <si>
    <t>CALLE 36 CON CARRERA 19B - 34 COLINAS DEL PANDO</t>
  </si>
  <si>
    <t>CALLE 36 CON CARRERA 19D - 52 COLINAS DEL PANDO</t>
  </si>
  <si>
    <t>Experiencia habilitante GRUPO 1</t>
  </si>
  <si>
    <t>Experiencia habilitante GRUPO 2</t>
  </si>
  <si>
    <t>1/200</t>
  </si>
  <si>
    <t>GRUPO 2 COORDINADOR CDI INSTITUCIONAL SIN ARRIENDO</t>
  </si>
  <si>
    <t>GRUPO 2 PROFESIONAL APOYO PSICOSOCIAL CDI INSTITUCIONAL SIN ARRIENDO</t>
  </si>
  <si>
    <t>ANA MARIA MORALES SALAS</t>
  </si>
  <si>
    <t>01/08/2014 A 30/11/2014</t>
  </si>
  <si>
    <t>LA CERTIFICACION DEL FOLIO 358 HABILITA</t>
  </si>
  <si>
    <t>15/01/2014 A 31/07/2014</t>
  </si>
  <si>
    <t>COORDINADOR</t>
  </si>
  <si>
    <t>05/06/2013 A 30/12/2013</t>
  </si>
  <si>
    <t>LA CERTIFICACION DEL FOLIO 360-361 HABILITA</t>
  </si>
  <si>
    <t>LA CERTIFICACION DEL FOLIO 372-373 HABILITA</t>
  </si>
  <si>
    <t>MADELYN YANETH BAYUELO VEGA</t>
  </si>
  <si>
    <t>LICENCIADO EN ARTES PLASTICAS</t>
  </si>
  <si>
    <t>FUNDACION PRODESARROLLO DEL CARIBE COLOMBIANO RESURGIR CARIBE</t>
  </si>
  <si>
    <t>01/02/2006 A 30/12/2008</t>
  </si>
  <si>
    <t>LA CERTIFICACION DEL FOLIO 408 HABILITA</t>
  </si>
  <si>
    <t>GRUPO 2 COORDINADOR MODALIDAD FAMILIAR</t>
  </si>
  <si>
    <t>SINDY MAIRETH IBARRA MACIAS</t>
  </si>
  <si>
    <t>LA CERTIFICACION DEL FOLIO 421 HABILITA</t>
  </si>
  <si>
    <t>NELLYS ISABEL BORJA VELASQUEZ</t>
  </si>
  <si>
    <t>UNIVERSIDAD DE LA GUAJIRA</t>
  </si>
  <si>
    <t>LICENCIADO EN PEDAGOGIA INFANTIL</t>
  </si>
  <si>
    <t>15/08/2013 A 31/12/2013 - 15/01/2014 A 31/07/2014 - 01/08/2014 A 31/10/2014</t>
  </si>
  <si>
    <t>LA CERTIFICACION DEL FOLIO 442 HABILITA</t>
  </si>
  <si>
    <t>DINA LUZ ZABALETA PADILLA</t>
  </si>
  <si>
    <t>UNIVERSIDAD DEL NORTE</t>
  </si>
  <si>
    <t>LAS CERTIFICACIONES DE LOS FOLIOS 455 A 463 CONSECUTIVAMENTE, NO HABILITAN LA EXPERIENCIA EXIGIDA EN EL PLIEGO DE CONDICIONES</t>
  </si>
  <si>
    <t>JESSICA PAOLA TORRES CASTRO</t>
  </si>
  <si>
    <t>LAS CERTIFICACIONES DE LOS FOLIOS 476-477, NO HABILITAN LA EXPERIENCIA EXIGIDA EN EL PLIEGO DE CONDICIONES</t>
  </si>
  <si>
    <t>INGRIS SOFIA OVIEDO CHIMA</t>
  </si>
  <si>
    <t>COLEGIO MARIA AUXILIADORA</t>
  </si>
  <si>
    <t>20/10/2009 A 20/09/2010</t>
  </si>
  <si>
    <t>LA CERTIFICACION DEL FOLIO 500 HABILITA</t>
  </si>
  <si>
    <t>GRUPO 2 PROFESIONAL APOYO PSICOSOCIAL MODALIDAD FAMILIAR</t>
  </si>
  <si>
    <t>LILIBETH CAMARGO ESCORCIA</t>
  </si>
  <si>
    <t>CORPORACION EDUCATIVA MAYO DEL DESARROLLO SIMON BOLIVAR</t>
  </si>
  <si>
    <t>104202214-A</t>
  </si>
  <si>
    <t>LA CERTIFICACION DEL FOLIO 520 HABILITA</t>
  </si>
  <si>
    <t>DEINER JAFETH DURAN CASTAÑEDA</t>
  </si>
  <si>
    <t>16/01/2014 A 31/07/2014</t>
  </si>
  <si>
    <t>LA CERTIFICACION DEL FOLIO 535 HABILITA</t>
  </si>
  <si>
    <t>JOSE MANUEL DIAZ PEDRAZA</t>
  </si>
  <si>
    <t>LA CERTIFICACION DEL FOLIO 563 HABILITA</t>
  </si>
  <si>
    <t>07/02/2013 A 30/03/2013 - 02/04/2013 A 30/05/2013 - 05/06/2013 A 30/12/2013</t>
  </si>
  <si>
    <t>KARELYS SUSANA CAMARGO GOENAGA</t>
  </si>
  <si>
    <t>FUNDACION SOCIEDAD PORTUARIA</t>
  </si>
  <si>
    <t>EN TRAMITE</t>
  </si>
  <si>
    <t>20/01/2014 A 31/07/2014</t>
  </si>
  <si>
    <t>LA CERTIFICACION DEL FOLIO 586 HABILITA</t>
  </si>
  <si>
    <t>JUNELYS JULIETH MARTINEZ HERNANDEZ</t>
  </si>
  <si>
    <t>INSTITUCION EDUCATIVA DEPARTAMENTAL RODRIGO VIVES DE ANDREIS</t>
  </si>
  <si>
    <t>09/2011 A 11/20011</t>
  </si>
  <si>
    <t>ORIENTADORA</t>
  </si>
  <si>
    <t>INSTITUCION EDUCATIVA INEM SIMON BOLIVAR</t>
  </si>
  <si>
    <t>PRACTICAS PROFESIONALES</t>
  </si>
  <si>
    <t>03/2011 A 05/2011</t>
  </si>
  <si>
    <t>LA CERTIFICACION DEL FOLIO 613 HABILITA</t>
  </si>
  <si>
    <t>LA CERTIFICACION DEL FOLIO 612 HABILITA</t>
  </si>
  <si>
    <t>NO SE OBSERVA OBJETIVO Y ALCANCE DE LA PROPUESTA TECNICA</t>
  </si>
  <si>
    <t>GRUPO 2 COORDINADOR GENERAL MODALIDAD FAMILIAR</t>
  </si>
  <si>
    <t>ANGELICA MERCEDES RAMIREZ</t>
  </si>
  <si>
    <t>LAS CERTIFICACIONES DE LOS FOLIOS 644, 645, 646, 647 y 648, NO HABILITAN LA EXPERIENCIA EXIGIDA EN EL PLIEGO DE CONDICIONES</t>
  </si>
  <si>
    <t>GRUPO 2 APOYO PEDAGOGICO</t>
  </si>
  <si>
    <t>JHANELYS PAOLA OLIVEROS GONZALEZ</t>
  </si>
  <si>
    <t>INSTITUCION EDUCATIVA DISTRITAL MADRE LAURA</t>
  </si>
  <si>
    <t>INSTITUTO LA MILAGROSA</t>
  </si>
  <si>
    <t>12/07/2010 A 30/11/2011</t>
  </si>
  <si>
    <t>DOCENTE</t>
  </si>
  <si>
    <t>LA CERTIFICACION DEL FOLIO 669 HABILITA</t>
  </si>
  <si>
    <t>LA CERTIFICACION DEL FOLIO 674 HABILITA</t>
  </si>
  <si>
    <t>08/03/2008 A 13/06/2009</t>
  </si>
  <si>
    <t>1 y 2</t>
  </si>
  <si>
    <t>GRUPO 1</t>
  </si>
  <si>
    <t>GRUPO 2</t>
  </si>
  <si>
    <t>SUBSANAR ACORDE A LA NOTA 4 Y 5 DEL NUMERAL 3.21 TALENTO HUMANO EN EL PLIEGO DE CONDICIONES</t>
  </si>
  <si>
    <t xml:space="preserve"> ESTA EXPERIENCIA LA PRESENTAN TANTO PARA LA EXPERIENCIA MINIMA REQUERIDA COMO PARA LA ADICIONAL FAVOR INFORMAR CUANTOS MESES PARA CADA UNA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</si>
</sst>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9">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Fill="1" applyBorder="1" applyAlignment="1"/>
    <xf numFmtId="17" fontId="0" fillId="0" borderId="1" xfId="0" applyNumberFormat="1" applyFill="1" applyBorder="1" applyAlignment="1">
      <alignment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49" fontId="0" fillId="0" borderId="1" xfId="0" applyNumberFormat="1" applyFill="1" applyBorder="1" applyAlignment="1">
      <alignment wrapText="1"/>
    </xf>
    <xf numFmtId="0" fontId="0" fillId="0" borderId="4" xfId="0" applyFill="1" applyBorder="1" applyAlignment="1">
      <alignment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1" fontId="0" fillId="0" borderId="1" xfId="0" applyNumberFormat="1" applyFill="1" applyBorder="1" applyAlignment="1">
      <alignment horizontal="center" vertical="center"/>
    </xf>
    <xf numFmtId="0" fontId="1" fillId="0" borderId="1" xfId="0" applyFont="1" applyFill="1" applyBorder="1" applyAlignment="1"/>
    <xf numFmtId="0" fontId="0" fillId="4" borderId="1" xfId="0" applyFill="1" applyBorder="1" applyAlignment="1">
      <alignment horizontal="center" vertical="center"/>
    </xf>
    <xf numFmtId="169" fontId="1" fillId="2" borderId="1" xfId="0" applyNumberFormat="1" applyFont="1" applyFill="1" applyBorder="1" applyAlignment="1">
      <alignment horizontal="center" vertical="center"/>
    </xf>
    <xf numFmtId="49" fontId="0" fillId="0"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1" fillId="0" borderId="0" xfId="0" applyFont="1"/>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1" xfId="0" applyBorder="1" applyAlignment="1">
      <alignment horizontal="center"/>
    </xf>
    <xf numFmtId="0" fontId="0" fillId="0" borderId="4" xfId="0" applyFill="1" applyBorder="1" applyAlignment="1">
      <alignment horizontal="center" vertical="center"/>
    </xf>
    <xf numFmtId="0" fontId="0" fillId="4" borderId="1" xfId="0" applyFill="1" applyBorder="1" applyAlignment="1">
      <alignment horizontal="center" vertical="center" wrapText="1"/>
    </xf>
    <xf numFmtId="0" fontId="0" fillId="4" borderId="4" xfId="0" applyFill="1" applyBorder="1" applyAlignment="1">
      <alignment horizontal="center" vertical="center"/>
    </xf>
    <xf numFmtId="0" fontId="0" fillId="0" borderId="1" xfId="0" applyFill="1" applyBorder="1" applyAlignment="1">
      <alignment horizontal="center" vertical="center" wrapText="1"/>
    </xf>
    <xf numFmtId="0" fontId="9" fillId="2" borderId="1" xfId="0" applyFont="1" applyFill="1" applyBorder="1" applyAlignment="1">
      <alignment horizontal="center" vertical="center" wrapText="1"/>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168" fontId="13" fillId="0" borderId="0" xfId="1"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14" fontId="0" fillId="4" borderId="1" xfId="0" applyNumberFormat="1" applyFill="1" applyBorder="1" applyAlignment="1">
      <alignment horizontal="center" vertical="center"/>
    </xf>
    <xf numFmtId="0" fontId="0" fillId="0" borderId="4" xfId="0" applyFill="1" applyBorder="1" applyAlignment="1">
      <alignment horizontal="center" vertical="center" wrapText="1"/>
    </xf>
    <xf numFmtId="14" fontId="0" fillId="0" borderId="4" xfId="0" applyNumberFormat="1" applyFill="1" applyBorder="1" applyAlignment="1">
      <alignment horizontal="center" vertical="center"/>
    </xf>
    <xf numFmtId="0" fontId="14" fillId="0" borderId="0" xfId="0" applyFont="1" applyFill="1" applyAlignment="1">
      <alignment horizontal="center" vertical="center" wrapText="1"/>
    </xf>
    <xf numFmtId="0" fontId="11" fillId="0" borderId="1"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40"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2" xfId="0" applyFill="1" applyBorder="1" applyAlignment="1">
      <alignment horizontal="center" vertical="center" wrapText="1"/>
    </xf>
    <xf numFmtId="0" fontId="0" fillId="0" borderId="43" xfId="0" applyFill="1" applyBorder="1" applyAlignment="1">
      <alignment horizontal="center" vertical="center" wrapText="1"/>
    </xf>
    <xf numFmtId="0" fontId="0" fillId="4" borderId="15" xfId="0" applyFill="1" applyBorder="1" applyAlignment="1">
      <alignment horizontal="center" vertical="center"/>
    </xf>
    <xf numFmtId="0" fontId="0" fillId="4" borderId="12" xfId="0" applyFill="1" applyBorder="1" applyAlignment="1">
      <alignment horizontal="center" vertical="center"/>
    </xf>
    <xf numFmtId="0" fontId="0" fillId="4" borderId="16" xfId="0"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3" xfId="0" applyFill="1" applyBorder="1" applyAlignment="1">
      <alignment horizontal="center" vertical="center"/>
    </xf>
    <xf numFmtId="0" fontId="0" fillId="4" borderId="4" xfId="0" applyFill="1" applyBorder="1" applyAlignment="1">
      <alignment horizontal="center" vertical="center"/>
    </xf>
    <xf numFmtId="0" fontId="0" fillId="0" borderId="13" xfId="0" applyFill="1" applyBorder="1" applyAlignment="1">
      <alignment wrapText="1"/>
    </xf>
    <xf numFmtId="0" fontId="0" fillId="0" borderId="4" xfId="0" applyFill="1" applyBorder="1" applyAlignment="1">
      <alignment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9" fillId="0" borderId="0" xfId="0" applyFont="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Fill="1" applyBorder="1" applyAlignment="1">
      <alignment horizontal="center"/>
    </xf>
    <xf numFmtId="0" fontId="0" fillId="0" borderId="14" xfId="0" applyFill="1" applyBorder="1" applyAlignment="1">
      <alignment horizont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14" fontId="0" fillId="0" borderId="13" xfId="0" applyNumberFormat="1" applyFill="1" applyBorder="1" applyAlignment="1">
      <alignment horizontal="center" vertical="center"/>
    </xf>
    <xf numFmtId="14" fontId="0" fillId="0" borderId="4" xfId="0" applyNumberFormat="1" applyFill="1" applyBorder="1" applyAlignment="1">
      <alignment horizontal="center" vertical="center"/>
    </xf>
    <xf numFmtId="0" fontId="1" fillId="2" borderId="39" xfId="0" applyFont="1" applyFill="1" applyBorder="1" applyAlignment="1">
      <alignment horizontal="center" vertical="center" wrapText="1"/>
    </xf>
    <xf numFmtId="0" fontId="0" fillId="0" borderId="1" xfId="0" applyBorder="1" applyAlignment="1">
      <alignment horizontal="center" vertical="center"/>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2" xfId="0" applyFill="1" applyBorder="1" applyAlignment="1">
      <alignment horizontal="center" vertical="center"/>
    </xf>
    <xf numFmtId="0" fontId="0" fillId="4" borderId="13"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0" borderId="12" xfId="0" applyFill="1" applyBorder="1" applyAlignment="1">
      <alignment wrapText="1"/>
    </xf>
    <xf numFmtId="14" fontId="0" fillId="0" borderId="12" xfId="0" applyNumberFormat="1" applyFill="1" applyBorder="1" applyAlignment="1">
      <alignment horizontal="center" vertical="center"/>
    </xf>
    <xf numFmtId="0" fontId="0" fillId="4" borderId="40" xfId="0" applyFill="1" applyBorder="1" applyAlignment="1">
      <alignment horizontal="center" vertical="center" wrapText="1"/>
    </xf>
    <xf numFmtId="0" fontId="0" fillId="4" borderId="41" xfId="0" applyFill="1" applyBorder="1" applyAlignment="1">
      <alignment horizontal="center" vertical="center" wrapText="1"/>
    </xf>
    <xf numFmtId="0" fontId="0" fillId="4" borderId="44" xfId="0" applyFill="1" applyBorder="1" applyAlignment="1">
      <alignment horizontal="center" vertical="center" wrapText="1"/>
    </xf>
    <xf numFmtId="0" fontId="0" fillId="4" borderId="45" xfId="0" applyFill="1" applyBorder="1" applyAlignment="1">
      <alignment horizontal="center" vertical="center" wrapText="1"/>
    </xf>
    <xf numFmtId="0" fontId="0" fillId="4" borderId="42" xfId="0" applyFill="1" applyBorder="1" applyAlignment="1">
      <alignment horizontal="center" vertical="center" wrapText="1"/>
    </xf>
    <xf numFmtId="0" fontId="0" fillId="4" borderId="43" xfId="0" applyFill="1" applyBorder="1" applyAlignment="1">
      <alignment horizontal="center" vertical="center" wrapText="1"/>
    </xf>
    <xf numFmtId="14" fontId="0" fillId="0" borderId="13" xfId="0" applyNumberFormat="1" applyFill="1" applyBorder="1" applyAlignment="1">
      <alignment horizontal="center" vertical="center" wrapText="1"/>
    </xf>
    <xf numFmtId="14" fontId="0" fillId="0" borderId="4" xfId="0" applyNumberForma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7" t="s">
        <v>90</v>
      </c>
      <c r="B2" s="227"/>
      <c r="C2" s="227"/>
      <c r="D2" s="227"/>
      <c r="E2" s="227"/>
      <c r="F2" s="227"/>
      <c r="G2" s="227"/>
      <c r="H2" s="227"/>
      <c r="I2" s="227"/>
      <c r="J2" s="227"/>
      <c r="K2" s="227"/>
      <c r="L2" s="227"/>
    </row>
    <row r="4" spans="1:12" ht="16.5" x14ac:dyDescent="0.25">
      <c r="A4" s="208" t="s">
        <v>61</v>
      </c>
      <c r="B4" s="208"/>
      <c r="C4" s="208"/>
      <c r="D4" s="208"/>
      <c r="E4" s="208"/>
      <c r="F4" s="208"/>
      <c r="G4" s="208"/>
      <c r="H4" s="208"/>
      <c r="I4" s="208"/>
      <c r="J4" s="208"/>
      <c r="K4" s="208"/>
      <c r="L4" s="208"/>
    </row>
    <row r="5" spans="1:12" ht="16.5" x14ac:dyDescent="0.25">
      <c r="A5" s="68"/>
    </row>
    <row r="6" spans="1:12" ht="16.5" x14ac:dyDescent="0.25">
      <c r="A6" s="208" t="s">
        <v>62</v>
      </c>
      <c r="B6" s="208"/>
      <c r="C6" s="208"/>
      <c r="D6" s="208"/>
      <c r="E6" s="208"/>
      <c r="F6" s="208"/>
      <c r="G6" s="208"/>
      <c r="H6" s="208"/>
      <c r="I6" s="208"/>
      <c r="J6" s="208"/>
      <c r="K6" s="208"/>
      <c r="L6" s="208"/>
    </row>
    <row r="7" spans="1:12" ht="16.5" x14ac:dyDescent="0.25">
      <c r="A7" s="69"/>
    </row>
    <row r="8" spans="1:12" ht="109.5" customHeight="1" x14ac:dyDescent="0.25">
      <c r="A8" s="209" t="s">
        <v>133</v>
      </c>
      <c r="B8" s="209"/>
      <c r="C8" s="209"/>
      <c r="D8" s="209"/>
      <c r="E8" s="209"/>
      <c r="F8" s="209"/>
      <c r="G8" s="209"/>
      <c r="H8" s="209"/>
      <c r="I8" s="209"/>
      <c r="J8" s="209"/>
      <c r="K8" s="209"/>
      <c r="L8" s="209"/>
    </row>
    <row r="9" spans="1:12" ht="45.75" customHeight="1" x14ac:dyDescent="0.25">
      <c r="A9" s="209"/>
      <c r="B9" s="209"/>
      <c r="C9" s="209"/>
      <c r="D9" s="209"/>
      <c r="E9" s="209"/>
      <c r="F9" s="209"/>
      <c r="G9" s="209"/>
      <c r="H9" s="209"/>
      <c r="I9" s="209"/>
      <c r="J9" s="209"/>
      <c r="K9" s="209"/>
      <c r="L9" s="209"/>
    </row>
    <row r="10" spans="1:12" ht="28.5" customHeight="1" x14ac:dyDescent="0.25">
      <c r="A10" s="209" t="s">
        <v>93</v>
      </c>
      <c r="B10" s="209"/>
      <c r="C10" s="209"/>
      <c r="D10" s="209"/>
      <c r="E10" s="209"/>
      <c r="F10" s="209"/>
      <c r="G10" s="209"/>
      <c r="H10" s="209"/>
      <c r="I10" s="209"/>
      <c r="J10" s="209"/>
      <c r="K10" s="209"/>
      <c r="L10" s="209"/>
    </row>
    <row r="11" spans="1:12" ht="28.5" customHeight="1" x14ac:dyDescent="0.25">
      <c r="A11" s="209"/>
      <c r="B11" s="209"/>
      <c r="C11" s="209"/>
      <c r="D11" s="209"/>
      <c r="E11" s="209"/>
      <c r="F11" s="209"/>
      <c r="G11" s="209"/>
      <c r="H11" s="209"/>
      <c r="I11" s="209"/>
      <c r="J11" s="209"/>
      <c r="K11" s="209"/>
      <c r="L11" s="209"/>
    </row>
    <row r="12" spans="1:12" ht="15.75" thickBot="1" x14ac:dyDescent="0.3"/>
    <row r="13" spans="1:12" ht="15.75" thickBot="1" x14ac:dyDescent="0.3">
      <c r="A13" s="70" t="s">
        <v>63</v>
      </c>
      <c r="B13" s="210" t="s">
        <v>89</v>
      </c>
      <c r="C13" s="211"/>
      <c r="D13" s="211"/>
      <c r="E13" s="211"/>
      <c r="F13" s="211"/>
      <c r="G13" s="211"/>
      <c r="H13" s="211"/>
      <c r="I13" s="211"/>
      <c r="J13" s="211"/>
      <c r="K13" s="211"/>
      <c r="L13" s="211"/>
    </row>
    <row r="14" spans="1:12" ht="15.75" thickBot="1" x14ac:dyDescent="0.3">
      <c r="A14" s="71">
        <v>1</v>
      </c>
      <c r="B14" s="226"/>
      <c r="C14" s="226"/>
      <c r="D14" s="226"/>
      <c r="E14" s="226"/>
      <c r="F14" s="226"/>
      <c r="G14" s="226"/>
      <c r="H14" s="226"/>
      <c r="I14" s="226"/>
      <c r="J14" s="226"/>
      <c r="K14" s="226"/>
      <c r="L14" s="226"/>
    </row>
    <row r="15" spans="1:12" ht="15.75" thickBot="1" x14ac:dyDescent="0.3">
      <c r="A15" s="71">
        <v>2</v>
      </c>
      <c r="B15" s="226"/>
      <c r="C15" s="226"/>
      <c r="D15" s="226"/>
      <c r="E15" s="226"/>
      <c r="F15" s="226"/>
      <c r="G15" s="226"/>
      <c r="H15" s="226"/>
      <c r="I15" s="226"/>
      <c r="J15" s="226"/>
      <c r="K15" s="226"/>
      <c r="L15" s="226"/>
    </row>
    <row r="16" spans="1:12" ht="15.75" thickBot="1" x14ac:dyDescent="0.3">
      <c r="A16" s="71">
        <v>3</v>
      </c>
      <c r="B16" s="226"/>
      <c r="C16" s="226"/>
      <c r="D16" s="226"/>
      <c r="E16" s="226"/>
      <c r="F16" s="226"/>
      <c r="G16" s="226"/>
      <c r="H16" s="226"/>
      <c r="I16" s="226"/>
      <c r="J16" s="226"/>
      <c r="K16" s="226"/>
      <c r="L16" s="226"/>
    </row>
    <row r="17" spans="1:12" ht="15.75" thickBot="1" x14ac:dyDescent="0.3">
      <c r="A17" s="71">
        <v>4</v>
      </c>
      <c r="B17" s="226"/>
      <c r="C17" s="226"/>
      <c r="D17" s="226"/>
      <c r="E17" s="226"/>
      <c r="F17" s="226"/>
      <c r="G17" s="226"/>
      <c r="H17" s="226"/>
      <c r="I17" s="226"/>
      <c r="J17" s="226"/>
      <c r="K17" s="226"/>
      <c r="L17" s="226"/>
    </row>
    <row r="18" spans="1:12" ht="15.75" thickBot="1" x14ac:dyDescent="0.3">
      <c r="A18" s="71">
        <v>5</v>
      </c>
      <c r="B18" s="226"/>
      <c r="C18" s="226"/>
      <c r="D18" s="226"/>
      <c r="E18" s="226"/>
      <c r="F18" s="226"/>
      <c r="G18" s="226"/>
      <c r="H18" s="226"/>
      <c r="I18" s="226"/>
      <c r="J18" s="226"/>
      <c r="K18" s="226"/>
      <c r="L18" s="226"/>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228" t="s">
        <v>88</v>
      </c>
      <c r="B21" s="228"/>
      <c r="C21" s="228"/>
      <c r="D21" s="228"/>
      <c r="E21" s="228"/>
      <c r="F21" s="228"/>
      <c r="G21" s="228"/>
      <c r="H21" s="228"/>
      <c r="I21" s="228"/>
      <c r="J21" s="228"/>
      <c r="K21" s="228"/>
      <c r="L21" s="228"/>
    </row>
    <row r="23" spans="1:12" ht="27" customHeight="1" x14ac:dyDescent="0.25">
      <c r="A23" s="212" t="s">
        <v>64</v>
      </c>
      <c r="B23" s="212"/>
      <c r="C23" s="212"/>
      <c r="D23" s="212"/>
      <c r="E23" s="73" t="s">
        <v>65</v>
      </c>
      <c r="F23" s="72" t="s">
        <v>66</v>
      </c>
      <c r="G23" s="72" t="s">
        <v>67</v>
      </c>
      <c r="H23" s="212" t="s">
        <v>3</v>
      </c>
      <c r="I23" s="212"/>
      <c r="J23" s="212"/>
      <c r="K23" s="212"/>
      <c r="L23" s="212"/>
    </row>
    <row r="24" spans="1:12" ht="30.75" customHeight="1" x14ac:dyDescent="0.25">
      <c r="A24" s="220" t="s">
        <v>97</v>
      </c>
      <c r="B24" s="221"/>
      <c r="C24" s="221"/>
      <c r="D24" s="222"/>
      <c r="E24" s="74"/>
      <c r="F24" s="1"/>
      <c r="G24" s="1"/>
      <c r="H24" s="219"/>
      <c r="I24" s="219"/>
      <c r="J24" s="219"/>
      <c r="K24" s="219"/>
      <c r="L24" s="219"/>
    </row>
    <row r="25" spans="1:12" ht="35.25" customHeight="1" x14ac:dyDescent="0.25">
      <c r="A25" s="223" t="s">
        <v>98</v>
      </c>
      <c r="B25" s="224"/>
      <c r="C25" s="224"/>
      <c r="D25" s="225"/>
      <c r="E25" s="75"/>
      <c r="F25" s="1"/>
      <c r="G25" s="1"/>
      <c r="H25" s="219"/>
      <c r="I25" s="219"/>
      <c r="J25" s="219"/>
      <c r="K25" s="219"/>
      <c r="L25" s="219"/>
    </row>
    <row r="26" spans="1:12" ht="24.75" customHeight="1" x14ac:dyDescent="0.25">
      <c r="A26" s="223" t="s">
        <v>134</v>
      </c>
      <c r="B26" s="224"/>
      <c r="C26" s="224"/>
      <c r="D26" s="225"/>
      <c r="E26" s="75"/>
      <c r="F26" s="1"/>
      <c r="G26" s="1"/>
      <c r="H26" s="219"/>
      <c r="I26" s="219"/>
      <c r="J26" s="219"/>
      <c r="K26" s="219"/>
      <c r="L26" s="219"/>
    </row>
    <row r="27" spans="1:12" ht="27" customHeight="1" x14ac:dyDescent="0.25">
      <c r="A27" s="213" t="s">
        <v>68</v>
      </c>
      <c r="B27" s="214"/>
      <c r="C27" s="214"/>
      <c r="D27" s="215"/>
      <c r="E27" s="76"/>
      <c r="F27" s="1"/>
      <c r="G27" s="1"/>
      <c r="H27" s="219"/>
      <c r="I27" s="219"/>
      <c r="J27" s="219"/>
      <c r="K27" s="219"/>
      <c r="L27" s="219"/>
    </row>
    <row r="28" spans="1:12" ht="20.25" customHeight="1" x14ac:dyDescent="0.25">
      <c r="A28" s="213" t="s">
        <v>92</v>
      </c>
      <c r="B28" s="214"/>
      <c r="C28" s="214"/>
      <c r="D28" s="215"/>
      <c r="E28" s="76"/>
      <c r="F28" s="1"/>
      <c r="G28" s="1"/>
      <c r="H28" s="216"/>
      <c r="I28" s="217"/>
      <c r="J28" s="217"/>
      <c r="K28" s="217"/>
      <c r="L28" s="218"/>
    </row>
    <row r="29" spans="1:12" ht="28.5" customHeight="1" x14ac:dyDescent="0.25">
      <c r="A29" s="213" t="s">
        <v>135</v>
      </c>
      <c r="B29" s="214"/>
      <c r="C29" s="214"/>
      <c r="D29" s="215"/>
      <c r="E29" s="76"/>
      <c r="F29" s="1"/>
      <c r="G29" s="1"/>
      <c r="H29" s="219"/>
      <c r="I29" s="219"/>
      <c r="J29" s="219"/>
      <c r="K29" s="219"/>
      <c r="L29" s="219"/>
    </row>
    <row r="30" spans="1:12" ht="28.5" customHeight="1" x14ac:dyDescent="0.25">
      <c r="A30" s="213" t="s">
        <v>95</v>
      </c>
      <c r="B30" s="214"/>
      <c r="C30" s="214"/>
      <c r="D30" s="215"/>
      <c r="E30" s="76"/>
      <c r="F30" s="1"/>
      <c r="G30" s="1"/>
      <c r="H30" s="216"/>
      <c r="I30" s="217"/>
      <c r="J30" s="217"/>
      <c r="K30" s="217"/>
      <c r="L30" s="218"/>
    </row>
    <row r="31" spans="1:12" ht="15.75" customHeight="1" x14ac:dyDescent="0.25">
      <c r="A31" s="223" t="s">
        <v>69</v>
      </c>
      <c r="B31" s="224"/>
      <c r="C31" s="224"/>
      <c r="D31" s="225"/>
      <c r="E31" s="75"/>
      <c r="F31" s="1"/>
      <c r="G31" s="1"/>
      <c r="H31" s="219"/>
      <c r="I31" s="219"/>
      <c r="J31" s="219"/>
      <c r="K31" s="219"/>
      <c r="L31" s="219"/>
    </row>
    <row r="32" spans="1:12" ht="19.5" customHeight="1" x14ac:dyDescent="0.25">
      <c r="A32" s="223" t="s">
        <v>70</v>
      </c>
      <c r="B32" s="224"/>
      <c r="C32" s="224"/>
      <c r="D32" s="225"/>
      <c r="E32" s="75"/>
      <c r="F32" s="1"/>
      <c r="G32" s="1"/>
      <c r="H32" s="219"/>
      <c r="I32" s="219"/>
      <c r="J32" s="219"/>
      <c r="K32" s="219"/>
      <c r="L32" s="219"/>
    </row>
    <row r="33" spans="1:12" ht="27.75" customHeight="1" x14ac:dyDescent="0.25">
      <c r="A33" s="223" t="s">
        <v>71</v>
      </c>
      <c r="B33" s="224"/>
      <c r="C33" s="224"/>
      <c r="D33" s="225"/>
      <c r="E33" s="75"/>
      <c r="F33" s="1"/>
      <c r="G33" s="1"/>
      <c r="H33" s="219"/>
      <c r="I33" s="219"/>
      <c r="J33" s="219"/>
      <c r="K33" s="219"/>
      <c r="L33" s="219"/>
    </row>
    <row r="34" spans="1:12" ht="61.5" customHeight="1" x14ac:dyDescent="0.25">
      <c r="A34" s="223" t="s">
        <v>72</v>
      </c>
      <c r="B34" s="224"/>
      <c r="C34" s="224"/>
      <c r="D34" s="225"/>
      <c r="E34" s="75"/>
      <c r="F34" s="1"/>
      <c r="G34" s="1"/>
      <c r="H34" s="219"/>
      <c r="I34" s="219"/>
      <c r="J34" s="219"/>
      <c r="K34" s="219"/>
      <c r="L34" s="219"/>
    </row>
    <row r="35" spans="1:12" ht="17.25" customHeight="1" x14ac:dyDescent="0.25">
      <c r="A35" s="223" t="s">
        <v>73</v>
      </c>
      <c r="B35" s="224"/>
      <c r="C35" s="224"/>
      <c r="D35" s="225"/>
      <c r="E35" s="75"/>
      <c r="F35" s="1"/>
      <c r="G35" s="1"/>
      <c r="H35" s="219"/>
      <c r="I35" s="219"/>
      <c r="J35" s="219"/>
      <c r="K35" s="219"/>
      <c r="L35" s="219"/>
    </row>
    <row r="36" spans="1:12" ht="24" customHeight="1" x14ac:dyDescent="0.25">
      <c r="A36" s="229" t="s">
        <v>94</v>
      </c>
      <c r="B36" s="230"/>
      <c r="C36" s="230"/>
      <c r="D36" s="231"/>
      <c r="E36" s="75"/>
      <c r="F36" s="1"/>
      <c r="G36" s="1"/>
      <c r="H36" s="216"/>
      <c r="I36" s="217"/>
      <c r="J36" s="217"/>
      <c r="K36" s="217"/>
      <c r="L36" s="218"/>
    </row>
    <row r="37" spans="1:12" ht="24" customHeight="1" x14ac:dyDescent="0.25">
      <c r="A37" s="223" t="s">
        <v>99</v>
      </c>
      <c r="B37" s="224"/>
      <c r="C37" s="224"/>
      <c r="D37" s="225"/>
      <c r="E37" s="75"/>
      <c r="F37" s="1"/>
      <c r="G37" s="1"/>
      <c r="H37" s="216"/>
      <c r="I37" s="217"/>
      <c r="J37" s="217"/>
      <c r="K37" s="217"/>
      <c r="L37" s="218"/>
    </row>
    <row r="38" spans="1:12" ht="28.5" customHeight="1" x14ac:dyDescent="0.25">
      <c r="A38" s="223" t="s">
        <v>100</v>
      </c>
      <c r="B38" s="224"/>
      <c r="C38" s="224"/>
      <c r="D38" s="225"/>
      <c r="E38" s="77"/>
      <c r="F38" s="1"/>
      <c r="G38" s="1"/>
      <c r="H38" s="219"/>
      <c r="I38" s="219"/>
      <c r="J38" s="219"/>
      <c r="K38" s="219"/>
      <c r="L38" s="219"/>
    </row>
    <row r="41" spans="1:12" x14ac:dyDescent="0.25">
      <c r="A41" s="228" t="s">
        <v>96</v>
      </c>
      <c r="B41" s="228"/>
      <c r="C41" s="228"/>
      <c r="D41" s="228"/>
      <c r="E41" s="228"/>
      <c r="F41" s="228"/>
      <c r="G41" s="228"/>
      <c r="H41" s="228"/>
      <c r="I41" s="228"/>
      <c r="J41" s="228"/>
      <c r="K41" s="228"/>
      <c r="L41" s="228"/>
    </row>
    <row r="43" spans="1:12" ht="15" customHeight="1" x14ac:dyDescent="0.25">
      <c r="A43" s="212" t="s">
        <v>64</v>
      </c>
      <c r="B43" s="212"/>
      <c r="C43" s="212"/>
      <c r="D43" s="212"/>
      <c r="E43" s="73" t="s">
        <v>65</v>
      </c>
      <c r="F43" s="80" t="s">
        <v>66</v>
      </c>
      <c r="G43" s="80" t="s">
        <v>67</v>
      </c>
      <c r="H43" s="212" t="s">
        <v>3</v>
      </c>
      <c r="I43" s="212"/>
      <c r="J43" s="212"/>
      <c r="K43" s="212"/>
      <c r="L43" s="212"/>
    </row>
    <row r="44" spans="1:12" ht="30" customHeight="1" x14ac:dyDescent="0.25">
      <c r="A44" s="220" t="s">
        <v>97</v>
      </c>
      <c r="B44" s="221"/>
      <c r="C44" s="221"/>
      <c r="D44" s="222"/>
      <c r="E44" s="74"/>
      <c r="F44" s="1"/>
      <c r="G44" s="1"/>
      <c r="H44" s="219"/>
      <c r="I44" s="219"/>
      <c r="J44" s="219"/>
      <c r="K44" s="219"/>
      <c r="L44" s="219"/>
    </row>
    <row r="45" spans="1:12" ht="15" customHeight="1" x14ac:dyDescent="0.25">
      <c r="A45" s="223" t="s">
        <v>98</v>
      </c>
      <c r="B45" s="224"/>
      <c r="C45" s="224"/>
      <c r="D45" s="225"/>
      <c r="E45" s="75"/>
      <c r="F45" s="1"/>
      <c r="G45" s="1"/>
      <c r="H45" s="219"/>
      <c r="I45" s="219"/>
      <c r="J45" s="219"/>
      <c r="K45" s="219"/>
      <c r="L45" s="219"/>
    </row>
    <row r="46" spans="1:12" ht="15" customHeight="1" x14ac:dyDescent="0.25">
      <c r="A46" s="223" t="s">
        <v>134</v>
      </c>
      <c r="B46" s="224"/>
      <c r="C46" s="224"/>
      <c r="D46" s="225"/>
      <c r="E46" s="75"/>
      <c r="F46" s="1"/>
      <c r="G46" s="1"/>
      <c r="H46" s="219"/>
      <c r="I46" s="219"/>
      <c r="J46" s="219"/>
      <c r="K46" s="219"/>
      <c r="L46" s="219"/>
    </row>
    <row r="47" spans="1:12" ht="15" customHeight="1" x14ac:dyDescent="0.25">
      <c r="A47" s="213" t="s">
        <v>68</v>
      </c>
      <c r="B47" s="214"/>
      <c r="C47" s="214"/>
      <c r="D47" s="215"/>
      <c r="E47" s="76"/>
      <c r="F47" s="1"/>
      <c r="G47" s="1"/>
      <c r="H47" s="219"/>
      <c r="I47" s="219"/>
      <c r="J47" s="219"/>
      <c r="K47" s="219"/>
      <c r="L47" s="219"/>
    </row>
    <row r="48" spans="1:12" ht="15" customHeight="1" x14ac:dyDescent="0.25">
      <c r="A48" s="213" t="s">
        <v>92</v>
      </c>
      <c r="B48" s="214"/>
      <c r="C48" s="214"/>
      <c r="D48" s="215"/>
      <c r="E48" s="76"/>
      <c r="F48" s="1"/>
      <c r="G48" s="1"/>
      <c r="H48" s="216"/>
      <c r="I48" s="217"/>
      <c r="J48" s="217"/>
      <c r="K48" s="217"/>
      <c r="L48" s="218"/>
    </row>
    <row r="49" spans="1:12" ht="37.5" customHeight="1" x14ac:dyDescent="0.25">
      <c r="A49" s="213" t="s">
        <v>135</v>
      </c>
      <c r="B49" s="214"/>
      <c r="C49" s="214"/>
      <c r="D49" s="215"/>
      <c r="E49" s="76"/>
      <c r="F49" s="1"/>
      <c r="G49" s="1"/>
      <c r="H49" s="219"/>
      <c r="I49" s="219"/>
      <c r="J49" s="219"/>
      <c r="K49" s="219"/>
      <c r="L49" s="219"/>
    </row>
    <row r="50" spans="1:12" ht="15" customHeight="1" x14ac:dyDescent="0.25">
      <c r="A50" s="213" t="s">
        <v>95</v>
      </c>
      <c r="B50" s="214"/>
      <c r="C50" s="214"/>
      <c r="D50" s="215"/>
      <c r="E50" s="76"/>
      <c r="F50" s="1"/>
      <c r="G50" s="1"/>
      <c r="H50" s="216"/>
      <c r="I50" s="217"/>
      <c r="J50" s="217"/>
      <c r="K50" s="217"/>
      <c r="L50" s="218"/>
    </row>
    <row r="51" spans="1:12" ht="15" customHeight="1" x14ac:dyDescent="0.25">
      <c r="A51" s="223" t="s">
        <v>69</v>
      </c>
      <c r="B51" s="224"/>
      <c r="C51" s="224"/>
      <c r="D51" s="225"/>
      <c r="E51" s="75"/>
      <c r="F51" s="1"/>
      <c r="G51" s="1"/>
      <c r="H51" s="219"/>
      <c r="I51" s="219"/>
      <c r="J51" s="219"/>
      <c r="K51" s="219"/>
      <c r="L51" s="219"/>
    </row>
    <row r="52" spans="1:12" ht="15" customHeight="1" x14ac:dyDescent="0.25">
      <c r="A52" s="223" t="s">
        <v>70</v>
      </c>
      <c r="B52" s="224"/>
      <c r="C52" s="224"/>
      <c r="D52" s="225"/>
      <c r="E52" s="75"/>
      <c r="F52" s="1"/>
      <c r="G52" s="1"/>
      <c r="H52" s="219"/>
      <c r="I52" s="219"/>
      <c r="J52" s="219"/>
      <c r="K52" s="219"/>
      <c r="L52" s="219"/>
    </row>
    <row r="53" spans="1:12" ht="15" customHeight="1" x14ac:dyDescent="0.25">
      <c r="A53" s="223" t="s">
        <v>71</v>
      </c>
      <c r="B53" s="224"/>
      <c r="C53" s="224"/>
      <c r="D53" s="225"/>
      <c r="E53" s="75"/>
      <c r="F53" s="1"/>
      <c r="G53" s="1"/>
      <c r="H53" s="219"/>
      <c r="I53" s="219"/>
      <c r="J53" s="219"/>
      <c r="K53" s="219"/>
      <c r="L53" s="219"/>
    </row>
    <row r="54" spans="1:12" ht="15" customHeight="1" x14ac:dyDescent="0.25">
      <c r="A54" s="223" t="s">
        <v>72</v>
      </c>
      <c r="B54" s="224"/>
      <c r="C54" s="224"/>
      <c r="D54" s="225"/>
      <c r="E54" s="75"/>
      <c r="F54" s="1"/>
      <c r="G54" s="1"/>
      <c r="H54" s="219"/>
      <c r="I54" s="219"/>
      <c r="J54" s="219"/>
      <c r="K54" s="219"/>
      <c r="L54" s="219"/>
    </row>
    <row r="55" spans="1:12" ht="15" customHeight="1" x14ac:dyDescent="0.25">
      <c r="A55" s="223" t="s">
        <v>73</v>
      </c>
      <c r="B55" s="224"/>
      <c r="C55" s="224"/>
      <c r="D55" s="225"/>
      <c r="E55" s="75"/>
      <c r="F55" s="1"/>
      <c r="G55" s="1"/>
      <c r="H55" s="219"/>
      <c r="I55" s="219"/>
      <c r="J55" s="219"/>
      <c r="K55" s="219"/>
      <c r="L55" s="219"/>
    </row>
    <row r="56" spans="1:12" ht="15" customHeight="1" x14ac:dyDescent="0.25">
      <c r="A56" s="229" t="s">
        <v>94</v>
      </c>
      <c r="B56" s="230"/>
      <c r="C56" s="230"/>
      <c r="D56" s="231"/>
      <c r="E56" s="75"/>
      <c r="F56" s="1"/>
      <c r="G56" s="1"/>
      <c r="H56" s="216"/>
      <c r="I56" s="217"/>
      <c r="J56" s="217"/>
      <c r="K56" s="217"/>
      <c r="L56" s="218"/>
    </row>
    <row r="57" spans="1:12" ht="15" customHeight="1" x14ac:dyDescent="0.25">
      <c r="A57" s="223" t="s">
        <v>99</v>
      </c>
      <c r="B57" s="224"/>
      <c r="C57" s="224"/>
      <c r="D57" s="225"/>
      <c r="E57" s="75"/>
      <c r="F57" s="1"/>
      <c r="G57" s="1"/>
      <c r="H57" s="216"/>
      <c r="I57" s="217"/>
      <c r="J57" s="217"/>
      <c r="K57" s="217"/>
      <c r="L57" s="218"/>
    </row>
    <row r="58" spans="1:12" ht="15" customHeight="1" x14ac:dyDescent="0.25">
      <c r="A58" s="223" t="s">
        <v>100</v>
      </c>
      <c r="B58" s="224"/>
      <c r="C58" s="224"/>
      <c r="D58" s="225"/>
      <c r="E58" s="77"/>
      <c r="F58" s="1"/>
      <c r="G58" s="1"/>
      <c r="H58" s="219"/>
      <c r="I58" s="219"/>
      <c r="J58" s="219"/>
      <c r="K58" s="219"/>
      <c r="L58" s="219"/>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89"/>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56.140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7" t="s">
        <v>59</v>
      </c>
      <c r="C2" s="248"/>
      <c r="D2" s="248"/>
      <c r="E2" s="248"/>
      <c r="F2" s="248"/>
      <c r="G2" s="248"/>
      <c r="H2" s="248"/>
      <c r="I2" s="248"/>
      <c r="J2" s="248"/>
      <c r="K2" s="248"/>
      <c r="L2" s="248"/>
      <c r="M2" s="248"/>
      <c r="N2" s="248"/>
      <c r="O2" s="248"/>
      <c r="P2" s="248"/>
    </row>
    <row r="4" spans="2:16" ht="26.25" x14ac:dyDescent="0.25">
      <c r="B4" s="247" t="s">
        <v>44</v>
      </c>
      <c r="C4" s="248"/>
      <c r="D4" s="248"/>
      <c r="E4" s="248"/>
      <c r="F4" s="248"/>
      <c r="G4" s="248"/>
      <c r="H4" s="248"/>
      <c r="I4" s="248"/>
      <c r="J4" s="248"/>
      <c r="K4" s="248"/>
      <c r="L4" s="248"/>
      <c r="M4" s="248"/>
      <c r="N4" s="248"/>
      <c r="O4" s="248"/>
      <c r="P4" s="248"/>
    </row>
    <row r="5" spans="2:16" ht="15.75" thickBot="1" x14ac:dyDescent="0.3"/>
    <row r="6" spans="2:16" ht="21.75" thickBot="1" x14ac:dyDescent="0.3">
      <c r="B6" s="11" t="s">
        <v>4</v>
      </c>
      <c r="C6" s="259" t="s">
        <v>160</v>
      </c>
      <c r="D6" s="259"/>
      <c r="E6" s="259"/>
      <c r="F6" s="259"/>
      <c r="G6" s="259"/>
      <c r="H6" s="259"/>
      <c r="I6" s="259"/>
      <c r="J6" s="259"/>
      <c r="K6" s="259"/>
      <c r="L6" s="259"/>
      <c r="M6" s="259"/>
      <c r="N6" s="260"/>
    </row>
    <row r="7" spans="2:16" ht="16.5" thickBot="1" x14ac:dyDescent="0.3">
      <c r="B7" s="12" t="s">
        <v>5</v>
      </c>
      <c r="C7" s="259"/>
      <c r="D7" s="259"/>
      <c r="E7" s="259"/>
      <c r="F7" s="259"/>
      <c r="G7" s="259"/>
      <c r="H7" s="259"/>
      <c r="I7" s="259"/>
      <c r="J7" s="259"/>
      <c r="K7" s="259"/>
      <c r="L7" s="259"/>
      <c r="M7" s="259"/>
      <c r="N7" s="260"/>
    </row>
    <row r="8" spans="2:16" ht="16.5" thickBot="1" x14ac:dyDescent="0.3">
      <c r="B8" s="12" t="s">
        <v>6</v>
      </c>
      <c r="C8" s="259"/>
      <c r="D8" s="259"/>
      <c r="E8" s="259"/>
      <c r="F8" s="259"/>
      <c r="G8" s="259"/>
      <c r="H8" s="259"/>
      <c r="I8" s="259"/>
      <c r="J8" s="259"/>
      <c r="K8" s="259"/>
      <c r="L8" s="259"/>
      <c r="M8" s="259"/>
      <c r="N8" s="260"/>
    </row>
    <row r="9" spans="2:16" ht="16.5" thickBot="1" x14ac:dyDescent="0.3">
      <c r="B9" s="12" t="s">
        <v>7</v>
      </c>
      <c r="C9" s="259"/>
      <c r="D9" s="259"/>
      <c r="E9" s="259"/>
      <c r="F9" s="259"/>
      <c r="G9" s="259"/>
      <c r="H9" s="259"/>
      <c r="I9" s="259"/>
      <c r="J9" s="259"/>
      <c r="K9" s="259"/>
      <c r="L9" s="259"/>
      <c r="M9" s="259"/>
      <c r="N9" s="260"/>
    </row>
    <row r="10" spans="2:16" ht="16.5" thickBot="1" x14ac:dyDescent="0.3">
      <c r="B10" s="12" t="s">
        <v>8</v>
      </c>
      <c r="C10" s="261" t="s">
        <v>336</v>
      </c>
      <c r="D10" s="261"/>
      <c r="E10" s="262"/>
      <c r="F10" s="30"/>
      <c r="G10" s="30"/>
      <c r="H10" s="30"/>
      <c r="I10" s="30"/>
      <c r="J10" s="30"/>
      <c r="K10" s="30"/>
      <c r="L10" s="30"/>
      <c r="M10" s="30"/>
      <c r="N10" s="31"/>
    </row>
    <row r="11" spans="2:16" ht="16.5" thickBot="1" x14ac:dyDescent="0.3">
      <c r="B11" s="14" t="s">
        <v>9</v>
      </c>
      <c r="C11" s="15">
        <v>41978</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65" t="s">
        <v>101</v>
      </c>
      <c r="C14" s="265"/>
      <c r="D14" s="44" t="s">
        <v>12</v>
      </c>
      <c r="E14" s="44" t="s">
        <v>13</v>
      </c>
      <c r="F14" s="44" t="s">
        <v>29</v>
      </c>
      <c r="G14" s="81"/>
      <c r="I14" s="32"/>
      <c r="J14" s="32"/>
      <c r="K14" s="32"/>
      <c r="L14" s="32"/>
      <c r="M14" s="32"/>
      <c r="N14" s="21"/>
    </row>
    <row r="15" spans="2:16" x14ac:dyDescent="0.25">
      <c r="B15" s="265"/>
      <c r="C15" s="265"/>
      <c r="D15" s="192">
        <v>1</v>
      </c>
      <c r="E15" s="53">
        <v>2130046620</v>
      </c>
      <c r="F15" s="193">
        <v>1020</v>
      </c>
      <c r="G15" s="82"/>
      <c r="I15" s="33"/>
      <c r="J15" s="33"/>
      <c r="K15" s="33"/>
      <c r="L15" s="33"/>
      <c r="M15" s="33"/>
      <c r="N15" s="21"/>
    </row>
    <row r="16" spans="2:16" x14ac:dyDescent="0.25">
      <c r="B16" s="265"/>
      <c r="C16" s="265"/>
      <c r="D16" s="192">
        <v>2</v>
      </c>
      <c r="E16" s="53">
        <v>2536964944</v>
      </c>
      <c r="F16" s="193">
        <v>1124</v>
      </c>
      <c r="G16" s="82"/>
      <c r="I16" s="33"/>
      <c r="J16" s="33"/>
      <c r="K16" s="33"/>
      <c r="L16" s="33"/>
      <c r="M16" s="33"/>
      <c r="N16" s="21"/>
    </row>
    <row r="17" spans="1:14" x14ac:dyDescent="0.25">
      <c r="B17" s="265"/>
      <c r="C17" s="265"/>
      <c r="D17" s="192"/>
      <c r="E17" s="53">
        <f t="shared" ref="E17:E21" si="0">SUM(D17)</f>
        <v>0</v>
      </c>
      <c r="F17" s="193">
        <f t="shared" ref="F17:F21" si="1">SUM(D17:E17)</f>
        <v>0</v>
      </c>
      <c r="G17" s="82"/>
      <c r="I17" s="33"/>
      <c r="J17" s="33"/>
      <c r="K17" s="33"/>
      <c r="L17" s="33"/>
      <c r="M17" s="33"/>
      <c r="N17" s="21"/>
    </row>
    <row r="18" spans="1:14" x14ac:dyDescent="0.25">
      <c r="B18" s="265"/>
      <c r="C18" s="265"/>
      <c r="D18" s="192"/>
      <c r="E18" s="194">
        <f t="shared" si="0"/>
        <v>0</v>
      </c>
      <c r="F18" s="193">
        <f t="shared" si="1"/>
        <v>0</v>
      </c>
      <c r="G18" s="82"/>
      <c r="H18" s="22"/>
      <c r="I18" s="33"/>
      <c r="J18" s="33"/>
      <c r="K18" s="33"/>
      <c r="L18" s="33"/>
      <c r="M18" s="33"/>
      <c r="N18" s="20"/>
    </row>
    <row r="19" spans="1:14" x14ac:dyDescent="0.25">
      <c r="B19" s="265"/>
      <c r="C19" s="265"/>
      <c r="D19" s="192"/>
      <c r="E19" s="194">
        <f t="shared" si="0"/>
        <v>0</v>
      </c>
      <c r="F19" s="193">
        <f t="shared" si="1"/>
        <v>0</v>
      </c>
      <c r="G19" s="82"/>
      <c r="H19" s="22"/>
      <c r="I19" s="35"/>
      <c r="J19" s="35"/>
      <c r="K19" s="35"/>
      <c r="L19" s="35"/>
      <c r="M19" s="35"/>
      <c r="N19" s="20"/>
    </row>
    <row r="20" spans="1:14" x14ac:dyDescent="0.25">
      <c r="B20" s="265"/>
      <c r="C20" s="265"/>
      <c r="D20" s="192"/>
      <c r="E20" s="194">
        <f t="shared" si="0"/>
        <v>0</v>
      </c>
      <c r="F20" s="193">
        <f t="shared" si="1"/>
        <v>0</v>
      </c>
      <c r="G20" s="82"/>
      <c r="H20" s="22"/>
      <c r="I20" s="8"/>
      <c r="J20" s="8"/>
      <c r="K20" s="8"/>
      <c r="L20" s="8"/>
      <c r="M20" s="8"/>
      <c r="N20" s="20"/>
    </row>
    <row r="21" spans="1:14" x14ac:dyDescent="0.25">
      <c r="B21" s="265"/>
      <c r="C21" s="265"/>
      <c r="D21" s="192"/>
      <c r="E21" s="194">
        <f t="shared" si="0"/>
        <v>0</v>
      </c>
      <c r="F21" s="193">
        <f t="shared" si="1"/>
        <v>0</v>
      </c>
      <c r="G21" s="82"/>
      <c r="H21" s="22"/>
      <c r="I21" s="8"/>
      <c r="J21" s="8"/>
      <c r="K21" s="8"/>
      <c r="L21" s="8"/>
      <c r="M21" s="8"/>
      <c r="N21" s="20"/>
    </row>
    <row r="22" spans="1:14" ht="15.75" thickBot="1" x14ac:dyDescent="0.3">
      <c r="B22" s="270" t="s">
        <v>14</v>
      </c>
      <c r="C22" s="271"/>
      <c r="D22" s="192"/>
      <c r="E22" s="53">
        <f>SUM(E15:E21)</f>
        <v>4667011564</v>
      </c>
      <c r="F22" s="193">
        <f>SUM(F15:F21)</f>
        <v>2144</v>
      </c>
      <c r="G22" s="82"/>
      <c r="H22" s="22"/>
      <c r="I22" s="8"/>
      <c r="J22" s="8"/>
      <c r="K22" s="8"/>
      <c r="L22" s="8"/>
      <c r="M22" s="8"/>
      <c r="N22" s="20"/>
    </row>
    <row r="23" spans="1:14" ht="45.75" thickBot="1" x14ac:dyDescent="0.3">
      <c r="A23" s="37"/>
      <c r="B23" s="45" t="s">
        <v>15</v>
      </c>
      <c r="C23" s="45" t="s">
        <v>102</v>
      </c>
      <c r="E23" s="32"/>
      <c r="F23" s="32"/>
      <c r="G23" s="32"/>
      <c r="H23" s="32"/>
      <c r="I23" s="10"/>
      <c r="J23" s="10"/>
      <c r="K23" s="10"/>
      <c r="L23" s="10"/>
      <c r="M23" s="10"/>
    </row>
    <row r="24" spans="1:14" ht="15.75" thickBot="1" x14ac:dyDescent="0.3">
      <c r="A24" s="38">
        <v>1</v>
      </c>
      <c r="C24" s="40">
        <f>(F22*80/100)</f>
        <v>1715.2</v>
      </c>
      <c r="D24" s="36"/>
      <c r="E24" s="39">
        <f>E22</f>
        <v>4667011564</v>
      </c>
      <c r="F24" s="34"/>
      <c r="G24" s="34"/>
      <c r="H24" s="34"/>
      <c r="I24" s="23"/>
      <c r="J24" s="23"/>
      <c r="K24" s="23"/>
      <c r="L24" s="23"/>
      <c r="M24" s="23"/>
    </row>
    <row r="25" spans="1:14" x14ac:dyDescent="0.25">
      <c r="A25" s="88"/>
      <c r="C25" s="89">
        <f>(F25*80/100)</f>
        <v>0</v>
      </c>
      <c r="D25" s="33"/>
      <c r="E25" s="90"/>
      <c r="F25" s="34"/>
      <c r="G25" s="34"/>
      <c r="H25" s="34"/>
      <c r="I25" s="23"/>
      <c r="J25" s="23"/>
      <c r="K25" s="23"/>
      <c r="L25" s="23"/>
      <c r="M25" s="23"/>
    </row>
    <row r="26" spans="1:14" x14ac:dyDescent="0.25">
      <c r="A26" s="88"/>
      <c r="C26" s="89">
        <f>(F26*80/100)</f>
        <v>0</v>
      </c>
      <c r="D26" s="33"/>
      <c r="E26" s="90"/>
      <c r="F26" s="34"/>
      <c r="G26" s="34"/>
      <c r="H26" s="34"/>
      <c r="I26" s="23"/>
      <c r="J26" s="23"/>
      <c r="K26" s="23"/>
      <c r="L26" s="23"/>
      <c r="M26" s="23"/>
    </row>
    <row r="27" spans="1:14" x14ac:dyDescent="0.25">
      <c r="A27" s="88"/>
      <c r="B27" s="111" t="s">
        <v>136</v>
      </c>
      <c r="C27" s="93"/>
      <c r="D27" s="93"/>
      <c r="E27" s="93"/>
      <c r="F27" s="93"/>
      <c r="G27" s="93"/>
      <c r="H27" s="93"/>
      <c r="I27" s="96"/>
      <c r="J27" s="96"/>
      <c r="K27" s="96"/>
      <c r="L27" s="96"/>
      <c r="M27" s="96"/>
      <c r="N27" s="97"/>
    </row>
    <row r="28" spans="1:14" x14ac:dyDescent="0.25">
      <c r="A28" s="88"/>
      <c r="B28" s="181" t="s">
        <v>337</v>
      </c>
      <c r="C28" s="93"/>
      <c r="D28" s="93"/>
      <c r="E28" s="93"/>
      <c r="F28" s="93"/>
      <c r="G28" s="93"/>
      <c r="H28" s="93"/>
      <c r="I28" s="96"/>
      <c r="J28" s="96"/>
      <c r="K28" s="96"/>
      <c r="L28" s="96"/>
      <c r="M28" s="96"/>
      <c r="N28" s="97"/>
    </row>
    <row r="29" spans="1:14" x14ac:dyDescent="0.25">
      <c r="A29" s="88"/>
      <c r="B29" s="114" t="s">
        <v>32</v>
      </c>
      <c r="C29" s="114" t="s">
        <v>137</v>
      </c>
      <c r="D29" s="114" t="s">
        <v>138</v>
      </c>
      <c r="E29" s="93"/>
      <c r="F29" s="93"/>
      <c r="G29" s="93"/>
      <c r="H29" s="93"/>
      <c r="I29" s="96"/>
      <c r="J29" s="96"/>
      <c r="K29" s="96"/>
      <c r="L29" s="96"/>
      <c r="M29" s="96"/>
      <c r="N29" s="97"/>
    </row>
    <row r="30" spans="1:14" x14ac:dyDescent="0.25">
      <c r="A30" s="88"/>
      <c r="B30" s="110" t="s">
        <v>139</v>
      </c>
      <c r="C30" s="155" t="s">
        <v>163</v>
      </c>
      <c r="D30" s="155"/>
      <c r="E30" s="93"/>
      <c r="F30" s="93"/>
      <c r="G30" s="93"/>
      <c r="H30" s="93"/>
      <c r="I30" s="96"/>
      <c r="J30" s="96"/>
      <c r="K30" s="96"/>
      <c r="L30" s="96"/>
      <c r="M30" s="96"/>
      <c r="N30" s="97"/>
    </row>
    <row r="31" spans="1:14" x14ac:dyDescent="0.25">
      <c r="A31" s="88"/>
      <c r="B31" s="110" t="s">
        <v>140</v>
      </c>
      <c r="C31" s="155" t="s">
        <v>163</v>
      </c>
      <c r="D31" s="155"/>
      <c r="E31" s="93"/>
      <c r="F31" s="93"/>
      <c r="G31" s="93"/>
      <c r="H31" s="93"/>
      <c r="I31" s="96"/>
      <c r="J31" s="96"/>
      <c r="K31" s="96"/>
      <c r="L31" s="96"/>
      <c r="M31" s="96"/>
      <c r="N31" s="97"/>
    </row>
    <row r="32" spans="1:14" x14ac:dyDescent="0.25">
      <c r="A32" s="88"/>
      <c r="B32" s="110" t="s">
        <v>141</v>
      </c>
      <c r="C32" s="155" t="s">
        <v>163</v>
      </c>
      <c r="D32" s="155"/>
      <c r="E32" s="93"/>
      <c r="F32" s="93"/>
      <c r="G32" s="93"/>
      <c r="H32" s="93"/>
      <c r="I32" s="96"/>
      <c r="J32" s="96"/>
      <c r="K32" s="96"/>
      <c r="L32" s="96"/>
      <c r="M32" s="96"/>
      <c r="N32" s="97"/>
    </row>
    <row r="33" spans="1:14" x14ac:dyDescent="0.25">
      <c r="A33" s="88"/>
      <c r="B33" s="110" t="s">
        <v>142</v>
      </c>
      <c r="C33" s="155"/>
      <c r="D33" s="158" t="s">
        <v>163</v>
      </c>
      <c r="E33" s="93"/>
      <c r="F33" s="93"/>
      <c r="G33" s="93"/>
      <c r="H33" s="93"/>
      <c r="I33" s="96"/>
      <c r="J33" s="96"/>
      <c r="K33" s="96"/>
      <c r="L33" s="96"/>
      <c r="M33" s="96"/>
      <c r="N33" s="97"/>
    </row>
    <row r="34" spans="1:14" x14ac:dyDescent="0.25">
      <c r="A34" s="88"/>
      <c r="B34" s="93"/>
      <c r="C34" s="93"/>
      <c r="D34" s="93"/>
      <c r="E34" s="93"/>
      <c r="F34" s="93"/>
      <c r="G34" s="93"/>
      <c r="H34" s="93"/>
      <c r="I34" s="96"/>
      <c r="J34" s="96"/>
      <c r="K34" s="96"/>
      <c r="L34" s="96"/>
      <c r="M34" s="96"/>
      <c r="N34" s="97"/>
    </row>
    <row r="35" spans="1:14" x14ac:dyDescent="0.25">
      <c r="A35" s="88"/>
      <c r="B35" s="93"/>
      <c r="C35" s="93"/>
      <c r="D35" s="93"/>
      <c r="E35" s="93"/>
      <c r="F35" s="93"/>
      <c r="G35" s="93"/>
      <c r="H35" s="93"/>
      <c r="I35" s="96"/>
      <c r="J35" s="96"/>
      <c r="K35" s="96"/>
      <c r="L35" s="96"/>
      <c r="M35" s="96"/>
      <c r="N35" s="97"/>
    </row>
    <row r="36" spans="1:14" x14ac:dyDescent="0.25">
      <c r="A36" s="88"/>
      <c r="B36" s="111" t="s">
        <v>143</v>
      </c>
      <c r="C36" s="93"/>
      <c r="D36" s="93"/>
      <c r="E36" s="93"/>
      <c r="F36" s="93"/>
      <c r="G36" s="93"/>
      <c r="H36" s="93"/>
      <c r="I36" s="96"/>
      <c r="J36" s="96"/>
      <c r="K36" s="96"/>
      <c r="L36" s="96"/>
      <c r="M36" s="96"/>
      <c r="N36" s="97"/>
    </row>
    <row r="37" spans="1:14" x14ac:dyDescent="0.25">
      <c r="A37" s="88"/>
      <c r="B37" s="93"/>
      <c r="C37" s="93"/>
      <c r="D37" s="93"/>
      <c r="E37" s="93"/>
      <c r="F37" s="93"/>
      <c r="G37" s="93"/>
      <c r="H37" s="93"/>
      <c r="I37" s="96"/>
      <c r="J37" s="96"/>
      <c r="K37" s="96"/>
      <c r="L37" s="96"/>
      <c r="M37" s="96"/>
      <c r="N37" s="97"/>
    </row>
    <row r="38" spans="1:14" x14ac:dyDescent="0.25">
      <c r="A38" s="88"/>
      <c r="B38" s="181" t="s">
        <v>337</v>
      </c>
      <c r="C38" s="93"/>
      <c r="D38" s="93"/>
      <c r="E38" s="93"/>
      <c r="F38" s="93"/>
      <c r="G38" s="93"/>
      <c r="H38" s="93"/>
      <c r="I38" s="96"/>
      <c r="J38" s="96"/>
      <c r="K38" s="96"/>
      <c r="L38" s="96"/>
      <c r="M38" s="96"/>
      <c r="N38" s="97"/>
    </row>
    <row r="39" spans="1:14" x14ac:dyDescent="0.25">
      <c r="A39" s="88"/>
      <c r="B39" s="114" t="s">
        <v>32</v>
      </c>
      <c r="C39" s="114" t="s">
        <v>54</v>
      </c>
      <c r="D39" s="113" t="s">
        <v>47</v>
      </c>
      <c r="E39" s="113" t="s">
        <v>16</v>
      </c>
      <c r="F39" s="93"/>
      <c r="G39" s="93"/>
      <c r="H39" s="93"/>
      <c r="I39" s="96"/>
      <c r="J39" s="96"/>
      <c r="K39" s="96"/>
      <c r="L39" s="96"/>
      <c r="M39" s="96"/>
      <c r="N39" s="97"/>
    </row>
    <row r="40" spans="1:14" ht="28.5" x14ac:dyDescent="0.25">
      <c r="A40" s="88"/>
      <c r="B40" s="94" t="s">
        <v>144</v>
      </c>
      <c r="C40" s="95">
        <v>40</v>
      </c>
      <c r="D40" s="112">
        <f>+D280</f>
        <v>0</v>
      </c>
      <c r="E40" s="255">
        <f>+D40+D41</f>
        <v>10</v>
      </c>
      <c r="F40" s="93"/>
      <c r="G40" s="93"/>
      <c r="H40" s="93"/>
      <c r="I40" s="96"/>
      <c r="J40" s="96"/>
      <c r="K40" s="96"/>
      <c r="L40" s="96"/>
      <c r="M40" s="96"/>
      <c r="N40" s="97"/>
    </row>
    <row r="41" spans="1:14" ht="42.75" x14ac:dyDescent="0.25">
      <c r="A41" s="88"/>
      <c r="B41" s="94" t="s">
        <v>145</v>
      </c>
      <c r="C41" s="95">
        <v>60</v>
      </c>
      <c r="D41" s="112">
        <f>+D281</f>
        <v>10</v>
      </c>
      <c r="E41" s="256"/>
      <c r="F41" s="93"/>
      <c r="G41" s="93"/>
      <c r="H41" s="93"/>
      <c r="I41" s="96"/>
      <c r="J41" s="96"/>
      <c r="K41" s="96"/>
      <c r="L41" s="96"/>
      <c r="M41" s="96"/>
      <c r="N41" s="97"/>
    </row>
    <row r="42" spans="1:14" x14ac:dyDescent="0.25">
      <c r="A42" s="88"/>
      <c r="B42" s="182"/>
      <c r="C42" s="183"/>
      <c r="D42" s="184"/>
      <c r="E42" s="184"/>
      <c r="F42" s="93"/>
      <c r="G42" s="93"/>
      <c r="H42" s="93"/>
      <c r="I42" s="96"/>
      <c r="J42" s="96"/>
      <c r="K42" s="96"/>
      <c r="L42" s="96"/>
      <c r="M42" s="96"/>
      <c r="N42" s="97"/>
    </row>
    <row r="43" spans="1:14" x14ac:dyDescent="0.25">
      <c r="A43" s="88"/>
      <c r="B43" s="182"/>
      <c r="C43" s="183"/>
      <c r="D43" s="184"/>
      <c r="E43" s="184"/>
      <c r="F43" s="93"/>
      <c r="G43" s="93"/>
      <c r="H43" s="93"/>
      <c r="I43" s="96"/>
      <c r="J43" s="96"/>
      <c r="K43" s="96"/>
      <c r="L43" s="96"/>
      <c r="M43" s="96"/>
      <c r="N43" s="97"/>
    </row>
    <row r="44" spans="1:14" x14ac:dyDescent="0.25">
      <c r="A44" s="88"/>
      <c r="C44" s="89"/>
      <c r="D44" s="33"/>
      <c r="E44" s="90"/>
      <c r="F44" s="34"/>
      <c r="G44" s="34"/>
      <c r="H44" s="34"/>
      <c r="I44" s="23"/>
      <c r="J44" s="23"/>
      <c r="K44" s="23"/>
      <c r="L44" s="23"/>
      <c r="M44" s="23"/>
    </row>
    <row r="45" spans="1:14" x14ac:dyDescent="0.25">
      <c r="A45" s="88"/>
      <c r="B45" s="111" t="s">
        <v>136</v>
      </c>
      <c r="C45" s="93"/>
      <c r="D45" s="93"/>
      <c r="E45" s="90"/>
      <c r="F45" s="34"/>
      <c r="G45" s="34"/>
      <c r="H45" s="34"/>
      <c r="I45" s="23"/>
      <c r="J45" s="23"/>
      <c r="K45" s="23"/>
      <c r="L45" s="23"/>
      <c r="M45" s="23"/>
    </row>
    <row r="46" spans="1:14" x14ac:dyDescent="0.25">
      <c r="A46" s="88"/>
      <c r="B46" s="111"/>
      <c r="C46" s="93"/>
      <c r="D46" s="93"/>
      <c r="E46" s="90"/>
      <c r="F46" s="34"/>
      <c r="G46" s="34"/>
      <c r="H46" s="34"/>
      <c r="I46" s="23"/>
      <c r="J46" s="23"/>
      <c r="K46" s="23"/>
      <c r="L46" s="23"/>
      <c r="M46" s="23"/>
    </row>
    <row r="47" spans="1:14" x14ac:dyDescent="0.25">
      <c r="A47" s="88"/>
      <c r="B47" s="181" t="s">
        <v>338</v>
      </c>
      <c r="C47" s="93"/>
      <c r="D47" s="93"/>
      <c r="E47" s="90"/>
      <c r="F47" s="34"/>
      <c r="G47" s="34"/>
      <c r="H47" s="34"/>
      <c r="I47" s="23"/>
      <c r="J47" s="23"/>
      <c r="K47" s="23"/>
      <c r="L47" s="23"/>
      <c r="M47" s="23"/>
    </row>
    <row r="48" spans="1:14" x14ac:dyDescent="0.25">
      <c r="A48" s="88"/>
      <c r="B48" s="114" t="s">
        <v>32</v>
      </c>
      <c r="C48" s="114" t="s">
        <v>137</v>
      </c>
      <c r="D48" s="114" t="s">
        <v>138</v>
      </c>
      <c r="E48" s="90"/>
      <c r="F48" s="34"/>
      <c r="G48" s="34"/>
      <c r="H48" s="34"/>
      <c r="I48" s="23"/>
      <c r="J48" s="23"/>
      <c r="K48" s="23"/>
      <c r="L48" s="23"/>
      <c r="M48" s="23"/>
    </row>
    <row r="49" spans="1:14" x14ac:dyDescent="0.25">
      <c r="A49" s="88"/>
      <c r="B49" s="110" t="s">
        <v>139</v>
      </c>
      <c r="C49" s="180" t="s">
        <v>163</v>
      </c>
      <c r="D49" s="180"/>
      <c r="E49" s="90"/>
      <c r="F49" s="34"/>
      <c r="G49" s="34"/>
      <c r="H49" s="34"/>
      <c r="I49" s="23"/>
      <c r="J49" s="23"/>
      <c r="K49" s="23"/>
      <c r="L49" s="23"/>
      <c r="M49" s="23"/>
    </row>
    <row r="50" spans="1:14" x14ac:dyDescent="0.25">
      <c r="A50" s="88"/>
      <c r="B50" s="110" t="s">
        <v>140</v>
      </c>
      <c r="C50" s="180" t="s">
        <v>163</v>
      </c>
      <c r="D50" s="180"/>
      <c r="E50" s="90"/>
      <c r="F50" s="34"/>
      <c r="G50" s="34"/>
      <c r="H50" s="34"/>
      <c r="I50" s="23"/>
      <c r="J50" s="23"/>
      <c r="K50" s="23"/>
      <c r="L50" s="23"/>
      <c r="M50" s="23"/>
    </row>
    <row r="51" spans="1:14" x14ac:dyDescent="0.25">
      <c r="A51" s="88"/>
      <c r="B51" s="110" t="s">
        <v>141</v>
      </c>
      <c r="C51" s="180" t="s">
        <v>163</v>
      </c>
      <c r="D51" s="180"/>
      <c r="E51" s="90"/>
      <c r="F51" s="34"/>
      <c r="G51" s="34"/>
      <c r="H51" s="34"/>
      <c r="I51" s="23"/>
      <c r="J51" s="23"/>
      <c r="K51" s="23"/>
      <c r="L51" s="23"/>
      <c r="M51" s="23"/>
    </row>
    <row r="52" spans="1:14" x14ac:dyDescent="0.25">
      <c r="A52" s="88"/>
      <c r="B52" s="110" t="s">
        <v>142</v>
      </c>
      <c r="C52" s="180"/>
      <c r="D52" s="158" t="s">
        <v>163</v>
      </c>
      <c r="E52" s="90"/>
      <c r="F52" s="34"/>
      <c r="G52" s="34"/>
      <c r="H52" s="34"/>
      <c r="I52" s="23"/>
      <c r="J52" s="23"/>
      <c r="K52" s="23"/>
      <c r="L52" s="23"/>
      <c r="M52" s="23"/>
    </row>
    <row r="53" spans="1:14" x14ac:dyDescent="0.25">
      <c r="A53" s="88"/>
      <c r="C53" s="89"/>
      <c r="D53" s="33"/>
      <c r="E53" s="90"/>
      <c r="F53" s="34"/>
      <c r="G53" s="34"/>
      <c r="H53" s="34"/>
      <c r="I53" s="23"/>
      <c r="J53" s="23"/>
      <c r="K53" s="23"/>
      <c r="L53" s="23"/>
      <c r="M53" s="23"/>
    </row>
    <row r="54" spans="1:14" x14ac:dyDescent="0.25">
      <c r="A54" s="88"/>
      <c r="B54" s="111" t="s">
        <v>338</v>
      </c>
      <c r="C54" s="89"/>
      <c r="D54" s="33"/>
      <c r="E54" s="90"/>
      <c r="F54" s="34"/>
      <c r="G54" s="34"/>
      <c r="H54" s="34"/>
      <c r="I54" s="23"/>
      <c r="J54" s="23"/>
      <c r="K54" s="23"/>
      <c r="L54" s="23"/>
      <c r="M54" s="23"/>
    </row>
    <row r="55" spans="1:14" x14ac:dyDescent="0.25">
      <c r="A55" s="88"/>
      <c r="B55" s="114" t="s">
        <v>32</v>
      </c>
      <c r="C55" s="114" t="s">
        <v>54</v>
      </c>
      <c r="D55" s="179" t="s">
        <v>47</v>
      </c>
      <c r="E55" s="179" t="s">
        <v>16</v>
      </c>
      <c r="F55" s="34"/>
      <c r="G55" s="34"/>
      <c r="H55" s="34"/>
      <c r="I55" s="23"/>
      <c r="J55" s="23"/>
      <c r="K55" s="23"/>
      <c r="L55" s="23"/>
      <c r="M55" s="23"/>
    </row>
    <row r="56" spans="1:14" ht="28.5" x14ac:dyDescent="0.25">
      <c r="A56" s="88"/>
      <c r="B56" s="94" t="s">
        <v>144</v>
      </c>
      <c r="C56" s="95">
        <v>40</v>
      </c>
      <c r="D56" s="180">
        <f>+D288</f>
        <v>0</v>
      </c>
      <c r="E56" s="255">
        <f>+D56+D57</f>
        <v>25</v>
      </c>
      <c r="F56" s="34"/>
      <c r="G56" s="34"/>
      <c r="H56" s="34"/>
      <c r="I56" s="23"/>
      <c r="J56" s="23"/>
      <c r="K56" s="23"/>
      <c r="L56" s="23"/>
      <c r="M56" s="23"/>
    </row>
    <row r="57" spans="1:14" ht="42.75" x14ac:dyDescent="0.25">
      <c r="A57" s="88"/>
      <c r="B57" s="94" t="s">
        <v>145</v>
      </c>
      <c r="C57" s="95">
        <v>60</v>
      </c>
      <c r="D57" s="180">
        <f>+D289</f>
        <v>25</v>
      </c>
      <c r="E57" s="256"/>
      <c r="F57" s="34"/>
      <c r="G57" s="34"/>
      <c r="H57" s="34"/>
      <c r="I57" s="23"/>
      <c r="J57" s="23"/>
      <c r="K57" s="23"/>
      <c r="L57" s="23"/>
      <c r="M57" s="23"/>
    </row>
    <row r="58" spans="1:14" x14ac:dyDescent="0.25">
      <c r="A58" s="88"/>
      <c r="C58" s="89"/>
      <c r="D58" s="33"/>
      <c r="E58" s="90"/>
      <c r="F58" s="34"/>
      <c r="G58" s="34"/>
      <c r="H58" s="34"/>
      <c r="I58" s="23"/>
      <c r="J58" s="23"/>
      <c r="K58" s="23"/>
      <c r="L58" s="23"/>
      <c r="M58" s="23"/>
    </row>
    <row r="59" spans="1:14" x14ac:dyDescent="0.25">
      <c r="A59" s="88"/>
      <c r="C59" s="89"/>
      <c r="D59" s="33"/>
      <c r="E59" s="90"/>
      <c r="F59" s="34"/>
      <c r="G59" s="34"/>
      <c r="H59" s="34"/>
      <c r="I59" s="23"/>
      <c r="J59" s="23"/>
      <c r="K59" s="23"/>
      <c r="L59" s="23"/>
      <c r="M59" s="23"/>
    </row>
    <row r="60" spans="1:14" x14ac:dyDescent="0.25">
      <c r="A60" s="88"/>
      <c r="C60" s="89"/>
      <c r="D60" s="33"/>
      <c r="E60" s="90"/>
      <c r="F60" s="34"/>
      <c r="G60" s="34"/>
      <c r="H60" s="34"/>
      <c r="I60" s="23"/>
      <c r="J60" s="23"/>
      <c r="K60" s="23"/>
      <c r="L60" s="23"/>
      <c r="M60" s="23"/>
    </row>
    <row r="61" spans="1:14" x14ac:dyDescent="0.25">
      <c r="A61" s="88"/>
      <c r="C61" s="89"/>
      <c r="D61" s="33"/>
      <c r="E61" s="90"/>
      <c r="F61" s="34"/>
      <c r="G61" s="34"/>
      <c r="H61" s="34"/>
      <c r="I61" s="23"/>
      <c r="J61" s="23"/>
      <c r="K61" s="23"/>
      <c r="L61" s="23"/>
      <c r="M61" s="23"/>
    </row>
    <row r="62" spans="1:14" x14ac:dyDescent="0.25">
      <c r="A62" s="88"/>
      <c r="C62" s="89"/>
      <c r="D62" s="33"/>
      <c r="E62" s="90"/>
      <c r="F62" s="34"/>
      <c r="G62" s="34"/>
      <c r="H62" s="34"/>
      <c r="I62" s="23"/>
      <c r="J62" s="23"/>
      <c r="K62" s="23"/>
      <c r="L62" s="23"/>
      <c r="M62" s="23"/>
    </row>
    <row r="63" spans="1:14" x14ac:dyDescent="0.25">
      <c r="M63" s="267"/>
      <c r="N63" s="267"/>
    </row>
    <row r="64" spans="1:14" x14ac:dyDescent="0.25">
      <c r="B64" s="55" t="s">
        <v>263</v>
      </c>
      <c r="M64" s="54"/>
      <c r="N64" s="54"/>
    </row>
    <row r="65" spans="1:26" ht="15.75" thickBot="1" x14ac:dyDescent="0.3">
      <c r="M65" s="54"/>
      <c r="N65" s="54"/>
    </row>
    <row r="66" spans="1:26" s="8" customFormat="1" ht="109.5" customHeight="1" x14ac:dyDescent="0.25">
      <c r="B66" s="107" t="s">
        <v>146</v>
      </c>
      <c r="C66" s="107" t="s">
        <v>147</v>
      </c>
      <c r="D66" s="107" t="s">
        <v>148</v>
      </c>
      <c r="E66" s="46" t="s">
        <v>41</v>
      </c>
      <c r="F66" s="46" t="s">
        <v>22</v>
      </c>
      <c r="G66" s="46" t="s">
        <v>103</v>
      </c>
      <c r="H66" s="46" t="s">
        <v>17</v>
      </c>
      <c r="I66" s="46" t="s">
        <v>10</v>
      </c>
      <c r="J66" s="46" t="s">
        <v>30</v>
      </c>
      <c r="K66" s="46" t="s">
        <v>57</v>
      </c>
      <c r="L66" s="46" t="s">
        <v>20</v>
      </c>
      <c r="M66" s="92" t="s">
        <v>26</v>
      </c>
      <c r="N66" s="107" t="s">
        <v>149</v>
      </c>
      <c r="O66" s="46" t="s">
        <v>34</v>
      </c>
      <c r="P66" s="47" t="s">
        <v>11</v>
      </c>
      <c r="Q66" s="47" t="s">
        <v>19</v>
      </c>
    </row>
    <row r="67" spans="1:26" s="25" customFormat="1" ht="45" x14ac:dyDescent="0.25">
      <c r="A67" s="41">
        <v>1</v>
      </c>
      <c r="B67" s="43" t="s">
        <v>160</v>
      </c>
      <c r="C67" s="103" t="s">
        <v>160</v>
      </c>
      <c r="D67" s="103" t="s">
        <v>161</v>
      </c>
      <c r="E67" s="151">
        <v>121</v>
      </c>
      <c r="F67" s="151" t="s">
        <v>137</v>
      </c>
      <c r="G67" s="152" t="s">
        <v>162</v>
      </c>
      <c r="H67" s="153">
        <v>40557</v>
      </c>
      <c r="I67" s="153">
        <v>40908</v>
      </c>
      <c r="J67" s="151" t="s">
        <v>138</v>
      </c>
      <c r="K67" s="151">
        <v>11</v>
      </c>
      <c r="L67" s="151">
        <v>0</v>
      </c>
      <c r="M67" s="151">
        <v>908</v>
      </c>
      <c r="N67" s="151" t="s">
        <v>162</v>
      </c>
      <c r="O67" s="195">
        <v>508212129</v>
      </c>
      <c r="P67" s="196">
        <v>51</v>
      </c>
      <c r="Q67" s="197" t="s">
        <v>340</v>
      </c>
      <c r="R67" s="150"/>
      <c r="S67" s="150"/>
      <c r="T67" s="150"/>
      <c r="U67" s="24"/>
      <c r="V67" s="24"/>
      <c r="W67" s="24"/>
      <c r="X67" s="24"/>
      <c r="Y67" s="24"/>
      <c r="Z67" s="24"/>
    </row>
    <row r="68" spans="1:26" s="25" customFormat="1" ht="30" x14ac:dyDescent="0.25">
      <c r="A68" s="41">
        <f>+A67+1</f>
        <v>2</v>
      </c>
      <c r="B68" s="43" t="s">
        <v>160</v>
      </c>
      <c r="C68" s="103" t="s">
        <v>160</v>
      </c>
      <c r="D68" s="103" t="s">
        <v>161</v>
      </c>
      <c r="E68" s="151">
        <v>80</v>
      </c>
      <c r="F68" s="151" t="s">
        <v>137</v>
      </c>
      <c r="G68" s="152" t="s">
        <v>162</v>
      </c>
      <c r="H68" s="153">
        <v>41298</v>
      </c>
      <c r="I68" s="153">
        <v>41639</v>
      </c>
      <c r="J68" s="151" t="s">
        <v>138</v>
      </c>
      <c r="K68" s="151">
        <v>11</v>
      </c>
      <c r="L68" s="151">
        <v>0</v>
      </c>
      <c r="M68" s="151">
        <v>1182</v>
      </c>
      <c r="N68" s="151" t="s">
        <v>162</v>
      </c>
      <c r="O68" s="195">
        <v>1055979783</v>
      </c>
      <c r="P68" s="196">
        <v>52</v>
      </c>
      <c r="Q68" s="198"/>
      <c r="R68" s="150"/>
      <c r="S68" s="150"/>
      <c r="T68" s="150"/>
      <c r="U68" s="24"/>
      <c r="V68" s="24"/>
      <c r="W68" s="24"/>
      <c r="X68" s="24"/>
      <c r="Y68" s="24"/>
      <c r="Z68" s="24"/>
    </row>
    <row r="69" spans="1:26" s="25" customFormat="1" ht="45" x14ac:dyDescent="0.25">
      <c r="A69" s="41">
        <f t="shared" ref="A69:A74" si="2">+A68+1</f>
        <v>3</v>
      </c>
      <c r="B69" s="43" t="s">
        <v>160</v>
      </c>
      <c r="C69" s="103" t="s">
        <v>160</v>
      </c>
      <c r="D69" s="103" t="s">
        <v>161</v>
      </c>
      <c r="E69" s="151">
        <v>119</v>
      </c>
      <c r="F69" s="151" t="s">
        <v>137</v>
      </c>
      <c r="G69" s="152" t="s">
        <v>162</v>
      </c>
      <c r="H69" s="153">
        <v>41660</v>
      </c>
      <c r="I69" s="153">
        <v>41912</v>
      </c>
      <c r="J69" s="151" t="s">
        <v>138</v>
      </c>
      <c r="K69" s="151">
        <v>8</v>
      </c>
      <c r="L69" s="151">
        <v>0</v>
      </c>
      <c r="M69" s="151">
        <v>1143</v>
      </c>
      <c r="N69" s="151" t="s">
        <v>162</v>
      </c>
      <c r="O69" s="195">
        <v>1019944944</v>
      </c>
      <c r="P69" s="196">
        <v>53</v>
      </c>
      <c r="Q69" s="197" t="s">
        <v>340</v>
      </c>
      <c r="R69" s="150"/>
      <c r="S69" s="150"/>
      <c r="T69" s="150"/>
      <c r="U69" s="24"/>
      <c r="V69" s="24"/>
      <c r="W69" s="24"/>
      <c r="X69" s="24"/>
      <c r="Y69" s="24"/>
      <c r="Z69" s="24"/>
    </row>
    <row r="70" spans="1:26" s="25" customFormat="1" x14ac:dyDescent="0.25">
      <c r="A70" s="41">
        <f t="shared" si="2"/>
        <v>4</v>
      </c>
      <c r="B70" s="43"/>
      <c r="C70" s="104"/>
      <c r="D70" s="103"/>
      <c r="E70" s="151"/>
      <c r="F70" s="151"/>
      <c r="G70" s="152"/>
      <c r="H70" s="153"/>
      <c r="I70" s="153"/>
      <c r="J70" s="151"/>
      <c r="K70" s="151"/>
      <c r="L70" s="151"/>
      <c r="M70" s="151"/>
      <c r="N70" s="151"/>
      <c r="O70" s="195"/>
      <c r="P70" s="196"/>
      <c r="Q70" s="198"/>
      <c r="R70" s="150"/>
      <c r="S70" s="150"/>
      <c r="T70" s="150"/>
      <c r="U70" s="24"/>
      <c r="V70" s="24"/>
      <c r="W70" s="24"/>
      <c r="X70" s="24"/>
      <c r="Y70" s="24"/>
      <c r="Z70" s="24"/>
    </row>
    <row r="71" spans="1:26" s="25" customFormat="1" x14ac:dyDescent="0.25">
      <c r="A71" s="41">
        <f t="shared" si="2"/>
        <v>5</v>
      </c>
      <c r="B71" s="42"/>
      <c r="C71" s="104"/>
      <c r="D71" s="103"/>
      <c r="E71" s="151"/>
      <c r="F71" s="151"/>
      <c r="G71" s="151"/>
      <c r="H71" s="153"/>
      <c r="I71" s="153"/>
      <c r="J71" s="151"/>
      <c r="K71" s="151"/>
      <c r="L71" s="151"/>
      <c r="M71" s="151"/>
      <c r="N71" s="151"/>
      <c r="O71" s="195"/>
      <c r="P71" s="196"/>
      <c r="Q71" s="198"/>
      <c r="R71" s="150"/>
      <c r="S71" s="150"/>
      <c r="T71" s="150"/>
      <c r="U71" s="24"/>
      <c r="V71" s="24"/>
      <c r="W71" s="24"/>
      <c r="X71" s="24"/>
      <c r="Y71" s="24"/>
      <c r="Z71" s="24"/>
    </row>
    <row r="72" spans="1:26" s="25" customFormat="1" x14ac:dyDescent="0.25">
      <c r="A72" s="41">
        <f t="shared" si="2"/>
        <v>6</v>
      </c>
      <c r="B72" s="42"/>
      <c r="C72" s="104"/>
      <c r="D72" s="103"/>
      <c r="E72" s="151"/>
      <c r="F72" s="151"/>
      <c r="G72" s="151"/>
      <c r="H72" s="153"/>
      <c r="I72" s="153"/>
      <c r="J72" s="151"/>
      <c r="K72" s="151"/>
      <c r="L72" s="151"/>
      <c r="M72" s="151"/>
      <c r="N72" s="151"/>
      <c r="O72" s="195"/>
      <c r="P72" s="196"/>
      <c r="Q72" s="198"/>
      <c r="R72" s="150"/>
      <c r="S72" s="150"/>
      <c r="T72" s="150"/>
      <c r="U72" s="24"/>
      <c r="V72" s="24"/>
      <c r="W72" s="24"/>
      <c r="X72" s="24"/>
      <c r="Y72" s="24"/>
      <c r="Z72" s="24"/>
    </row>
    <row r="73" spans="1:26" s="25" customFormat="1" x14ac:dyDescent="0.25">
      <c r="A73" s="41">
        <f t="shared" si="2"/>
        <v>7</v>
      </c>
      <c r="B73" s="42"/>
      <c r="C73" s="104"/>
      <c r="D73" s="103"/>
      <c r="E73" s="151"/>
      <c r="F73" s="151"/>
      <c r="G73" s="151"/>
      <c r="H73" s="153"/>
      <c r="I73" s="153"/>
      <c r="J73" s="151"/>
      <c r="K73" s="151"/>
      <c r="L73" s="151"/>
      <c r="M73" s="151"/>
      <c r="N73" s="151"/>
      <c r="O73" s="195"/>
      <c r="P73" s="196"/>
      <c r="Q73" s="198"/>
      <c r="R73" s="150"/>
      <c r="S73" s="150"/>
      <c r="T73" s="150"/>
      <c r="U73" s="24"/>
      <c r="V73" s="24"/>
      <c r="W73" s="24"/>
      <c r="X73" s="24"/>
      <c r="Y73" s="24"/>
      <c r="Z73" s="24"/>
    </row>
    <row r="74" spans="1:26" s="25" customFormat="1" x14ac:dyDescent="0.25">
      <c r="A74" s="41">
        <f t="shared" si="2"/>
        <v>8</v>
      </c>
      <c r="B74" s="42"/>
      <c r="C74" s="104"/>
      <c r="D74" s="103"/>
      <c r="E74" s="151"/>
      <c r="F74" s="151"/>
      <c r="G74" s="151"/>
      <c r="H74" s="153"/>
      <c r="I74" s="153"/>
      <c r="J74" s="151"/>
      <c r="K74" s="151"/>
      <c r="L74" s="151"/>
      <c r="M74" s="151"/>
      <c r="N74" s="151"/>
      <c r="O74" s="195"/>
      <c r="P74" s="196"/>
      <c r="Q74" s="198"/>
      <c r="R74" s="150"/>
      <c r="S74" s="150"/>
      <c r="T74" s="150"/>
      <c r="U74" s="24"/>
      <c r="V74" s="24"/>
      <c r="W74" s="24"/>
      <c r="X74" s="24"/>
      <c r="Y74" s="24"/>
      <c r="Z74" s="24"/>
    </row>
    <row r="75" spans="1:26" s="25" customFormat="1" x14ac:dyDescent="0.25">
      <c r="A75" s="41"/>
      <c r="B75" s="43" t="s">
        <v>16</v>
      </c>
      <c r="C75" s="104"/>
      <c r="D75" s="103"/>
      <c r="E75" s="98"/>
      <c r="F75" s="99"/>
      <c r="G75" s="99"/>
      <c r="H75" s="106"/>
      <c r="I75" s="106"/>
      <c r="J75" s="100"/>
      <c r="K75" s="105">
        <f t="shared" ref="K75" si="3">SUM(K67:K74)</f>
        <v>30</v>
      </c>
      <c r="L75" s="105">
        <f t="shared" ref="L75:N75" si="4">SUM(L67:L74)</f>
        <v>0</v>
      </c>
      <c r="M75" s="145">
        <f t="shared" si="4"/>
        <v>3233</v>
      </c>
      <c r="N75" s="105">
        <f t="shared" si="4"/>
        <v>0</v>
      </c>
      <c r="O75" s="199"/>
      <c r="P75" s="199"/>
      <c r="Q75" s="41"/>
    </row>
    <row r="76" spans="1:26" s="102" customFormat="1" x14ac:dyDescent="0.25">
      <c r="A76" s="163"/>
      <c r="B76" s="164"/>
      <c r="C76" s="165"/>
      <c r="D76" s="166"/>
      <c r="E76" s="167"/>
      <c r="F76" s="168"/>
      <c r="G76" s="168"/>
      <c r="H76" s="169"/>
      <c r="I76" s="169"/>
      <c r="J76" s="170"/>
      <c r="K76" s="171"/>
      <c r="L76" s="171"/>
      <c r="M76" s="172"/>
      <c r="N76" s="171"/>
      <c r="O76" s="173"/>
      <c r="P76" s="173"/>
      <c r="Q76" s="150"/>
    </row>
    <row r="77" spans="1:26" s="26" customFormat="1" x14ac:dyDescent="0.25">
      <c r="B77" s="268" t="s">
        <v>28</v>
      </c>
      <c r="C77" s="268" t="s">
        <v>27</v>
      </c>
      <c r="D77" s="266" t="s">
        <v>33</v>
      </c>
      <c r="E77" s="266"/>
    </row>
    <row r="78" spans="1:26" s="26" customFormat="1" x14ac:dyDescent="0.25">
      <c r="B78" s="269"/>
      <c r="C78" s="269"/>
      <c r="D78" s="113" t="s">
        <v>23</v>
      </c>
      <c r="E78" s="177" t="s">
        <v>24</v>
      </c>
    </row>
    <row r="79" spans="1:26" s="26" customFormat="1" ht="30.6" customHeight="1" x14ac:dyDescent="0.25">
      <c r="B79" s="51" t="s">
        <v>21</v>
      </c>
      <c r="C79" s="178">
        <f>+K75</f>
        <v>30</v>
      </c>
      <c r="D79" s="158" t="s">
        <v>163</v>
      </c>
      <c r="E79" s="50"/>
      <c r="F79" s="28"/>
      <c r="G79" s="28"/>
      <c r="H79" s="28"/>
      <c r="I79" s="28"/>
      <c r="J79" s="28"/>
      <c r="K79" s="28"/>
      <c r="L79" s="28"/>
      <c r="M79" s="28"/>
    </row>
    <row r="80" spans="1:26" s="26" customFormat="1" ht="30" customHeight="1" x14ac:dyDescent="0.25">
      <c r="B80" s="51" t="s">
        <v>25</v>
      </c>
      <c r="C80" s="174">
        <f>+M75</f>
        <v>3233</v>
      </c>
      <c r="D80" s="158" t="s">
        <v>163</v>
      </c>
      <c r="E80" s="50"/>
    </row>
    <row r="81" spans="1:17" s="102" customFormat="1" x14ac:dyDescent="0.25">
      <c r="A81" s="163"/>
      <c r="B81" s="164"/>
      <c r="C81" s="165"/>
      <c r="D81" s="166"/>
      <c r="E81" s="167"/>
      <c r="F81" s="168"/>
      <c r="G81" s="168"/>
      <c r="H81" s="169"/>
      <c r="I81" s="169"/>
      <c r="J81" s="170"/>
      <c r="K81" s="171"/>
      <c r="L81" s="171"/>
      <c r="M81" s="172"/>
      <c r="N81" s="171"/>
      <c r="O81" s="173"/>
      <c r="P81" s="173"/>
      <c r="Q81" s="150"/>
    </row>
    <row r="82" spans="1:17" s="102" customFormat="1" x14ac:dyDescent="0.25">
      <c r="A82" s="163"/>
      <c r="B82" s="164"/>
      <c r="C82" s="165"/>
      <c r="D82" s="166"/>
      <c r="E82" s="167"/>
      <c r="F82" s="168"/>
      <c r="G82" s="168"/>
      <c r="H82" s="169"/>
      <c r="I82" s="169"/>
      <c r="J82" s="170"/>
      <c r="K82" s="171"/>
      <c r="L82" s="171"/>
      <c r="M82" s="172"/>
      <c r="N82" s="171"/>
      <c r="O82" s="173"/>
      <c r="P82" s="173"/>
      <c r="Q82" s="150"/>
    </row>
    <row r="83" spans="1:17" s="102" customFormat="1" x14ac:dyDescent="0.25">
      <c r="A83" s="163"/>
      <c r="B83" s="164"/>
      <c r="C83" s="165"/>
      <c r="D83" s="166"/>
      <c r="E83" s="167"/>
      <c r="F83" s="168"/>
      <c r="G83" s="168"/>
      <c r="H83" s="169"/>
      <c r="I83" s="169"/>
      <c r="J83" s="170"/>
      <c r="K83" s="171"/>
      <c r="L83" s="171"/>
      <c r="M83" s="172"/>
      <c r="N83" s="171"/>
      <c r="O83" s="173"/>
      <c r="P83" s="173"/>
      <c r="Q83" s="150"/>
    </row>
    <row r="84" spans="1:17" s="102" customFormat="1" x14ac:dyDescent="0.25">
      <c r="A84" s="9"/>
      <c r="B84" s="111" t="s">
        <v>264</v>
      </c>
      <c r="C84" s="9"/>
      <c r="D84" s="9"/>
      <c r="E84" s="9"/>
      <c r="F84" s="9"/>
      <c r="G84" s="9"/>
      <c r="H84" s="9"/>
      <c r="I84" s="9"/>
      <c r="J84" s="9"/>
      <c r="K84" s="9"/>
      <c r="L84" s="9"/>
      <c r="M84" s="54"/>
      <c r="N84" s="54"/>
      <c r="O84" s="9"/>
      <c r="P84" s="9"/>
      <c r="Q84" s="9"/>
    </row>
    <row r="85" spans="1:17" s="102" customFormat="1" ht="15.75" thickBot="1" x14ac:dyDescent="0.3">
      <c r="A85" s="9"/>
      <c r="B85" s="9"/>
      <c r="C85" s="9"/>
      <c r="D85" s="9"/>
      <c r="E85" s="9"/>
      <c r="F85" s="9"/>
      <c r="G85" s="9"/>
      <c r="H85" s="9"/>
      <c r="I85" s="9"/>
      <c r="J85" s="9"/>
      <c r="K85" s="9"/>
      <c r="L85" s="9"/>
      <c r="M85" s="54"/>
      <c r="N85" s="54"/>
      <c r="O85" s="9"/>
      <c r="P85" s="9"/>
      <c r="Q85" s="9"/>
    </row>
    <row r="86" spans="1:17" s="102" customFormat="1" ht="60" x14ac:dyDescent="0.25">
      <c r="A86" s="96"/>
      <c r="B86" s="107" t="s">
        <v>146</v>
      </c>
      <c r="C86" s="107" t="s">
        <v>147</v>
      </c>
      <c r="D86" s="107" t="s">
        <v>148</v>
      </c>
      <c r="E86" s="107" t="s">
        <v>41</v>
      </c>
      <c r="F86" s="107" t="s">
        <v>22</v>
      </c>
      <c r="G86" s="107" t="s">
        <v>103</v>
      </c>
      <c r="H86" s="107" t="s">
        <v>17</v>
      </c>
      <c r="I86" s="107" t="s">
        <v>10</v>
      </c>
      <c r="J86" s="107" t="s">
        <v>30</v>
      </c>
      <c r="K86" s="107" t="s">
        <v>57</v>
      </c>
      <c r="L86" s="107" t="s">
        <v>20</v>
      </c>
      <c r="M86" s="92" t="s">
        <v>26</v>
      </c>
      <c r="N86" s="107" t="s">
        <v>149</v>
      </c>
      <c r="O86" s="107" t="s">
        <v>34</v>
      </c>
      <c r="P86" s="154" t="s">
        <v>11</v>
      </c>
      <c r="Q86" s="154" t="s">
        <v>19</v>
      </c>
    </row>
    <row r="87" spans="1:17" s="102" customFormat="1" ht="30" x14ac:dyDescent="0.25">
      <c r="A87" s="41">
        <v>1</v>
      </c>
      <c r="B87" s="43" t="s">
        <v>160</v>
      </c>
      <c r="C87" s="103" t="s">
        <v>160</v>
      </c>
      <c r="D87" s="103" t="s">
        <v>161</v>
      </c>
      <c r="E87" s="151">
        <v>71</v>
      </c>
      <c r="F87" s="151" t="s">
        <v>137</v>
      </c>
      <c r="G87" s="152" t="s">
        <v>162</v>
      </c>
      <c r="H87" s="153">
        <v>40921</v>
      </c>
      <c r="I87" s="153">
        <v>41274</v>
      </c>
      <c r="J87" s="151" t="s">
        <v>138</v>
      </c>
      <c r="K87" s="151">
        <v>11</v>
      </c>
      <c r="L87" s="151">
        <v>0</v>
      </c>
      <c r="M87" s="151">
        <v>306</v>
      </c>
      <c r="N87" s="151" t="s">
        <v>162</v>
      </c>
      <c r="O87" s="195">
        <v>191971347</v>
      </c>
      <c r="P87" s="196">
        <v>339</v>
      </c>
      <c r="Q87" s="198"/>
    </row>
    <row r="88" spans="1:17" s="102" customFormat="1" ht="30" x14ac:dyDescent="0.25">
      <c r="A88" s="41">
        <f>+A87+1</f>
        <v>2</v>
      </c>
      <c r="B88" s="43" t="s">
        <v>160</v>
      </c>
      <c r="C88" s="103" t="s">
        <v>160</v>
      </c>
      <c r="D88" s="103" t="s">
        <v>161</v>
      </c>
      <c r="E88" s="151">
        <v>84</v>
      </c>
      <c r="F88" s="151" t="s">
        <v>137</v>
      </c>
      <c r="G88" s="152" t="s">
        <v>162</v>
      </c>
      <c r="H88" s="153">
        <v>41298</v>
      </c>
      <c r="I88" s="153">
        <v>41639</v>
      </c>
      <c r="J88" s="151" t="s">
        <v>138</v>
      </c>
      <c r="K88" s="151">
        <v>11</v>
      </c>
      <c r="L88" s="151">
        <v>0</v>
      </c>
      <c r="M88" s="151">
        <v>2352</v>
      </c>
      <c r="N88" s="151" t="s">
        <v>162</v>
      </c>
      <c r="O88" s="195">
        <v>1471053527</v>
      </c>
      <c r="P88" s="196">
        <v>339</v>
      </c>
      <c r="Q88" s="198"/>
    </row>
    <row r="89" spans="1:17" s="102" customFormat="1" ht="45" x14ac:dyDescent="0.25">
      <c r="A89" s="41">
        <f t="shared" ref="A89:A94" si="5">+A88+1</f>
        <v>3</v>
      </c>
      <c r="B89" s="43" t="s">
        <v>160</v>
      </c>
      <c r="C89" s="103" t="s">
        <v>160</v>
      </c>
      <c r="D89" s="103" t="s">
        <v>161</v>
      </c>
      <c r="E89" s="151">
        <v>168</v>
      </c>
      <c r="F89" s="151" t="s">
        <v>137</v>
      </c>
      <c r="G89" s="152" t="s">
        <v>162</v>
      </c>
      <c r="H89" s="153">
        <v>41662</v>
      </c>
      <c r="I89" s="153">
        <v>41912</v>
      </c>
      <c r="J89" s="151" t="s">
        <v>138</v>
      </c>
      <c r="K89" s="151">
        <v>8</v>
      </c>
      <c r="L89" s="151">
        <v>0</v>
      </c>
      <c r="M89" s="151">
        <v>2358</v>
      </c>
      <c r="N89" s="151" t="s">
        <v>162</v>
      </c>
      <c r="O89" s="195">
        <v>2616123386</v>
      </c>
      <c r="P89" s="196">
        <v>340</v>
      </c>
      <c r="Q89" s="197" t="s">
        <v>340</v>
      </c>
    </row>
    <row r="90" spans="1:17" s="102" customFormat="1" x14ac:dyDescent="0.25">
      <c r="A90" s="41">
        <f t="shared" si="5"/>
        <v>4</v>
      </c>
      <c r="B90" s="103"/>
      <c r="C90" s="104"/>
      <c r="D90" s="103"/>
      <c r="E90" s="151"/>
      <c r="F90" s="151"/>
      <c r="G90" s="152"/>
      <c r="H90" s="153"/>
      <c r="I90" s="153"/>
      <c r="J90" s="151"/>
      <c r="K90" s="151"/>
      <c r="L90" s="151"/>
      <c r="M90" s="151"/>
      <c r="N90" s="151"/>
      <c r="O90" s="195"/>
      <c r="P90" s="196"/>
      <c r="Q90" s="198"/>
    </row>
    <row r="91" spans="1:17" s="102" customFormat="1" x14ac:dyDescent="0.25">
      <c r="A91" s="41">
        <f t="shared" si="5"/>
        <v>5</v>
      </c>
      <c r="B91" s="103"/>
      <c r="C91" s="104"/>
      <c r="D91" s="103"/>
      <c r="E91" s="151"/>
      <c r="F91" s="151"/>
      <c r="G91" s="151"/>
      <c r="H91" s="153"/>
      <c r="I91" s="153"/>
      <c r="J91" s="151"/>
      <c r="K91" s="151"/>
      <c r="L91" s="151"/>
      <c r="M91" s="151"/>
      <c r="N91" s="151"/>
      <c r="O91" s="195"/>
      <c r="P91" s="196"/>
      <c r="Q91" s="198"/>
    </row>
    <row r="92" spans="1:17" s="102" customFormat="1" x14ac:dyDescent="0.25">
      <c r="A92" s="41">
        <f t="shared" si="5"/>
        <v>6</v>
      </c>
      <c r="B92" s="103"/>
      <c r="C92" s="104"/>
      <c r="D92" s="103"/>
      <c r="E92" s="151"/>
      <c r="F92" s="151"/>
      <c r="G92" s="151"/>
      <c r="H92" s="153"/>
      <c r="I92" s="153"/>
      <c r="J92" s="151"/>
      <c r="K92" s="151"/>
      <c r="L92" s="151"/>
      <c r="M92" s="151"/>
      <c r="N92" s="151"/>
      <c r="O92" s="195"/>
      <c r="P92" s="196"/>
      <c r="Q92" s="198"/>
    </row>
    <row r="93" spans="1:17" s="102" customFormat="1" x14ac:dyDescent="0.25">
      <c r="A93" s="41">
        <f t="shared" si="5"/>
        <v>7</v>
      </c>
      <c r="B93" s="103"/>
      <c r="C93" s="104"/>
      <c r="D93" s="103"/>
      <c r="E93" s="151"/>
      <c r="F93" s="151"/>
      <c r="G93" s="151"/>
      <c r="H93" s="153"/>
      <c r="I93" s="153"/>
      <c r="J93" s="151"/>
      <c r="K93" s="151"/>
      <c r="L93" s="151"/>
      <c r="M93" s="151"/>
      <c r="N93" s="151"/>
      <c r="O93" s="195"/>
      <c r="P93" s="196"/>
      <c r="Q93" s="198"/>
    </row>
    <row r="94" spans="1:17" s="102" customFormat="1" x14ac:dyDescent="0.25">
      <c r="A94" s="41">
        <f t="shared" si="5"/>
        <v>8</v>
      </c>
      <c r="B94" s="103"/>
      <c r="C94" s="104"/>
      <c r="D94" s="103"/>
      <c r="E94" s="151"/>
      <c r="F94" s="151"/>
      <c r="G94" s="151"/>
      <c r="H94" s="153"/>
      <c r="I94" s="153"/>
      <c r="J94" s="151"/>
      <c r="K94" s="151"/>
      <c r="L94" s="151"/>
      <c r="M94" s="151"/>
      <c r="N94" s="151"/>
      <c r="O94" s="195"/>
      <c r="P94" s="196"/>
      <c r="Q94" s="198"/>
    </row>
    <row r="95" spans="1:17" s="102" customFormat="1" x14ac:dyDescent="0.25">
      <c r="A95" s="41"/>
      <c r="B95" s="43" t="s">
        <v>16</v>
      </c>
      <c r="C95" s="104"/>
      <c r="D95" s="103"/>
      <c r="E95" s="98"/>
      <c r="F95" s="99"/>
      <c r="G95" s="99"/>
      <c r="H95" s="106"/>
      <c r="I95" s="106"/>
      <c r="J95" s="100"/>
      <c r="K95" s="105">
        <f t="shared" ref="K95:N95" si="6">SUM(K87:K94)</f>
        <v>30</v>
      </c>
      <c r="L95" s="105">
        <f t="shared" si="6"/>
        <v>0</v>
      </c>
      <c r="M95" s="145">
        <f t="shared" si="6"/>
        <v>5016</v>
      </c>
      <c r="N95" s="105">
        <f t="shared" si="6"/>
        <v>0</v>
      </c>
      <c r="O95" s="199"/>
      <c r="P95" s="199"/>
      <c r="Q95" s="41"/>
    </row>
    <row r="96" spans="1:17" s="102" customFormat="1" x14ac:dyDescent="0.25">
      <c r="A96" s="163"/>
      <c r="B96" s="164"/>
      <c r="C96" s="165"/>
      <c r="D96" s="166"/>
      <c r="E96" s="167"/>
      <c r="F96" s="168"/>
      <c r="G96" s="168"/>
      <c r="H96" s="169"/>
      <c r="I96" s="169"/>
      <c r="J96" s="170"/>
      <c r="K96" s="171"/>
      <c r="L96" s="171"/>
      <c r="M96" s="172"/>
      <c r="N96" s="171"/>
      <c r="O96" s="200"/>
      <c r="P96" s="200"/>
      <c r="Q96" s="163"/>
    </row>
    <row r="97" spans="2:17" s="26" customFormat="1" x14ac:dyDescent="0.25">
      <c r="B97" s="268" t="s">
        <v>28</v>
      </c>
      <c r="C97" s="268" t="s">
        <v>27</v>
      </c>
      <c r="D97" s="266" t="s">
        <v>33</v>
      </c>
      <c r="E97" s="266"/>
    </row>
    <row r="98" spans="2:17" s="26" customFormat="1" x14ac:dyDescent="0.25">
      <c r="B98" s="269"/>
      <c r="C98" s="269"/>
      <c r="D98" s="113" t="s">
        <v>23</v>
      </c>
      <c r="E98" s="177" t="s">
        <v>24</v>
      </c>
    </row>
    <row r="99" spans="2:17" s="26" customFormat="1" ht="30.6" customHeight="1" x14ac:dyDescent="0.25">
      <c r="B99" s="51" t="s">
        <v>21</v>
      </c>
      <c r="C99" s="178">
        <f>+K95</f>
        <v>30</v>
      </c>
      <c r="D99" s="49" t="s">
        <v>163</v>
      </c>
      <c r="E99" s="50"/>
      <c r="F99" s="28"/>
      <c r="G99" s="28"/>
      <c r="H99" s="28"/>
      <c r="I99" s="28"/>
      <c r="J99" s="28"/>
      <c r="K99" s="28"/>
      <c r="L99" s="28"/>
      <c r="M99" s="28"/>
    </row>
    <row r="100" spans="2:17" s="26" customFormat="1" ht="30" customHeight="1" x14ac:dyDescent="0.25">
      <c r="B100" s="51" t="s">
        <v>25</v>
      </c>
      <c r="C100" s="174">
        <f>+M95</f>
        <v>5016</v>
      </c>
      <c r="D100" s="49" t="s">
        <v>163</v>
      </c>
      <c r="E100" s="50"/>
    </row>
    <row r="101" spans="2:17" s="26" customFormat="1" x14ac:dyDescent="0.25">
      <c r="B101" s="29"/>
      <c r="C101" s="264"/>
      <c r="D101" s="264"/>
      <c r="E101" s="264"/>
      <c r="F101" s="264"/>
      <c r="G101" s="264"/>
      <c r="H101" s="264"/>
      <c r="I101" s="264"/>
      <c r="J101" s="264"/>
      <c r="K101" s="264"/>
      <c r="L101" s="264"/>
      <c r="M101" s="264"/>
      <c r="N101" s="264"/>
    </row>
    <row r="102" spans="2:17" ht="28.15" customHeight="1" thickBot="1" x14ac:dyDescent="0.3"/>
    <row r="103" spans="2:17" ht="27" thickBot="1" x14ac:dyDescent="0.3">
      <c r="B103" s="263" t="s">
        <v>104</v>
      </c>
      <c r="C103" s="263"/>
      <c r="D103" s="263"/>
      <c r="E103" s="263"/>
      <c r="F103" s="263"/>
      <c r="G103" s="263"/>
      <c r="H103" s="263"/>
      <c r="I103" s="263"/>
      <c r="J103" s="263"/>
      <c r="K103" s="263"/>
      <c r="L103" s="263"/>
      <c r="M103" s="263"/>
      <c r="N103" s="263"/>
    </row>
    <row r="106" spans="2:17" ht="109.5" customHeight="1" x14ac:dyDescent="0.25">
      <c r="B106" s="109" t="s">
        <v>150</v>
      </c>
      <c r="C106" s="57" t="s">
        <v>2</v>
      </c>
      <c r="D106" s="57" t="s">
        <v>106</v>
      </c>
      <c r="E106" s="57" t="s">
        <v>105</v>
      </c>
      <c r="F106" s="57" t="s">
        <v>107</v>
      </c>
      <c r="G106" s="57" t="s">
        <v>108</v>
      </c>
      <c r="H106" s="57" t="s">
        <v>109</v>
      </c>
      <c r="I106" s="57" t="s">
        <v>110</v>
      </c>
      <c r="J106" s="57" t="s">
        <v>111</v>
      </c>
      <c r="K106" s="57" t="s">
        <v>112</v>
      </c>
      <c r="L106" s="57" t="s">
        <v>113</v>
      </c>
      <c r="M106" s="85" t="s">
        <v>114</v>
      </c>
      <c r="N106" s="85" t="s">
        <v>115</v>
      </c>
      <c r="O106" s="252" t="s">
        <v>3</v>
      </c>
      <c r="P106" s="253"/>
      <c r="Q106" s="57" t="s">
        <v>18</v>
      </c>
    </row>
    <row r="107" spans="2:17" x14ac:dyDescent="0.25">
      <c r="B107" s="86" t="s">
        <v>164</v>
      </c>
      <c r="C107" s="4" t="s">
        <v>165</v>
      </c>
      <c r="D107" s="4" t="s">
        <v>166</v>
      </c>
      <c r="E107" s="4">
        <v>50</v>
      </c>
      <c r="F107" s="4"/>
      <c r="G107" s="4"/>
      <c r="H107" s="4"/>
      <c r="I107" s="4" t="s">
        <v>137</v>
      </c>
      <c r="J107" s="4" t="s">
        <v>137</v>
      </c>
      <c r="K107" s="4" t="s">
        <v>137</v>
      </c>
      <c r="L107" s="4" t="s">
        <v>137</v>
      </c>
      <c r="M107" s="4" t="s">
        <v>137</v>
      </c>
      <c r="N107" s="4" t="s">
        <v>137</v>
      </c>
      <c r="O107" s="274"/>
      <c r="P107" s="275"/>
      <c r="Q107" s="4" t="s">
        <v>137</v>
      </c>
    </row>
    <row r="108" spans="2:17" x14ac:dyDescent="0.25">
      <c r="B108" s="86" t="s">
        <v>164</v>
      </c>
      <c r="C108" s="4" t="s">
        <v>165</v>
      </c>
      <c r="D108" s="4" t="s">
        <v>167</v>
      </c>
      <c r="E108" s="4">
        <v>50</v>
      </c>
      <c r="F108" s="4"/>
      <c r="G108" s="4"/>
      <c r="H108" s="4"/>
      <c r="I108" s="4" t="s">
        <v>137</v>
      </c>
      <c r="J108" s="4" t="s">
        <v>137</v>
      </c>
      <c r="K108" s="4" t="s">
        <v>137</v>
      </c>
      <c r="L108" s="4" t="s">
        <v>137</v>
      </c>
      <c r="M108" s="4" t="s">
        <v>137</v>
      </c>
      <c r="N108" s="4" t="s">
        <v>137</v>
      </c>
      <c r="O108" s="274"/>
      <c r="P108" s="275"/>
      <c r="Q108" s="4" t="s">
        <v>137</v>
      </c>
    </row>
    <row r="109" spans="2:17" x14ac:dyDescent="0.25">
      <c r="B109" s="86" t="s">
        <v>164</v>
      </c>
      <c r="C109" s="4" t="s">
        <v>165</v>
      </c>
      <c r="D109" s="4" t="s">
        <v>167</v>
      </c>
      <c r="E109" s="4">
        <v>50</v>
      </c>
      <c r="F109" s="4"/>
      <c r="G109" s="4"/>
      <c r="H109" s="4"/>
      <c r="I109" s="4" t="s">
        <v>137</v>
      </c>
      <c r="J109" s="4" t="s">
        <v>137</v>
      </c>
      <c r="K109" s="4" t="s">
        <v>137</v>
      </c>
      <c r="L109" s="4" t="s">
        <v>137</v>
      </c>
      <c r="M109" s="4" t="s">
        <v>137</v>
      </c>
      <c r="N109" s="4" t="s">
        <v>137</v>
      </c>
      <c r="O109" s="274"/>
      <c r="P109" s="275"/>
      <c r="Q109" s="4" t="s">
        <v>137</v>
      </c>
    </row>
    <row r="110" spans="2:17" x14ac:dyDescent="0.25">
      <c r="B110" s="86" t="s">
        <v>164</v>
      </c>
      <c r="C110" s="4" t="s">
        <v>165</v>
      </c>
      <c r="D110" s="4" t="s">
        <v>168</v>
      </c>
      <c r="E110" s="4">
        <v>50</v>
      </c>
      <c r="F110" s="4"/>
      <c r="G110" s="4"/>
      <c r="H110" s="4"/>
      <c r="I110" s="4" t="s">
        <v>137</v>
      </c>
      <c r="J110" s="4" t="s">
        <v>137</v>
      </c>
      <c r="K110" s="4" t="s">
        <v>137</v>
      </c>
      <c r="L110" s="4" t="s">
        <v>137</v>
      </c>
      <c r="M110" s="4" t="s">
        <v>137</v>
      </c>
      <c r="N110" s="4" t="s">
        <v>137</v>
      </c>
      <c r="O110" s="274"/>
      <c r="P110" s="275"/>
      <c r="Q110" s="4" t="s">
        <v>137</v>
      </c>
    </row>
    <row r="111" spans="2:17" x14ac:dyDescent="0.25">
      <c r="B111" s="86" t="s">
        <v>164</v>
      </c>
      <c r="C111" s="4" t="s">
        <v>165</v>
      </c>
      <c r="D111" s="4" t="s">
        <v>169</v>
      </c>
      <c r="E111" s="4">
        <v>50</v>
      </c>
      <c r="F111" s="4"/>
      <c r="G111" s="4"/>
      <c r="H111" s="4"/>
      <c r="I111" s="4" t="s">
        <v>137</v>
      </c>
      <c r="J111" s="4" t="s">
        <v>137</v>
      </c>
      <c r="K111" s="4" t="s">
        <v>137</v>
      </c>
      <c r="L111" s="4" t="s">
        <v>137</v>
      </c>
      <c r="M111" s="4" t="s">
        <v>137</v>
      </c>
      <c r="N111" s="4" t="s">
        <v>137</v>
      </c>
      <c r="O111" s="274"/>
      <c r="P111" s="275"/>
      <c r="Q111" s="4" t="s">
        <v>137</v>
      </c>
    </row>
    <row r="112" spans="2:17" x14ac:dyDescent="0.25">
      <c r="B112" s="86" t="s">
        <v>164</v>
      </c>
      <c r="C112" s="4" t="s">
        <v>165</v>
      </c>
      <c r="D112" s="4" t="s">
        <v>170</v>
      </c>
      <c r="E112" s="4">
        <v>50</v>
      </c>
      <c r="F112" s="4"/>
      <c r="G112" s="4"/>
      <c r="H112" s="4"/>
      <c r="I112" s="4" t="s">
        <v>137</v>
      </c>
      <c r="J112" s="4" t="s">
        <v>137</v>
      </c>
      <c r="K112" s="4" t="s">
        <v>137</v>
      </c>
      <c r="L112" s="4" t="s">
        <v>137</v>
      </c>
      <c r="M112" s="4" t="s">
        <v>137</v>
      </c>
      <c r="N112" s="4" t="s">
        <v>137</v>
      </c>
      <c r="O112" s="274"/>
      <c r="P112" s="275"/>
      <c r="Q112" s="4" t="s">
        <v>137</v>
      </c>
    </row>
    <row r="113" spans="2:17" x14ac:dyDescent="0.25">
      <c r="B113" s="86" t="s">
        <v>164</v>
      </c>
      <c r="C113" s="4" t="s">
        <v>165</v>
      </c>
      <c r="D113" s="4" t="s">
        <v>171</v>
      </c>
      <c r="E113" s="4">
        <v>50</v>
      </c>
      <c r="F113" s="4"/>
      <c r="G113" s="4"/>
      <c r="H113" s="4"/>
      <c r="I113" s="4" t="s">
        <v>137</v>
      </c>
      <c r="J113" s="4" t="s">
        <v>137</v>
      </c>
      <c r="K113" s="4" t="s">
        <v>137</v>
      </c>
      <c r="L113" s="4" t="s">
        <v>137</v>
      </c>
      <c r="M113" s="4" t="s">
        <v>137</v>
      </c>
      <c r="N113" s="4" t="s">
        <v>137</v>
      </c>
      <c r="O113" s="274"/>
      <c r="P113" s="275"/>
      <c r="Q113" s="4" t="s">
        <v>137</v>
      </c>
    </row>
    <row r="114" spans="2:17" x14ac:dyDescent="0.25">
      <c r="B114" s="86" t="s">
        <v>164</v>
      </c>
      <c r="C114" s="4" t="s">
        <v>165</v>
      </c>
      <c r="D114" s="4" t="s">
        <v>172</v>
      </c>
      <c r="E114" s="4">
        <v>50</v>
      </c>
      <c r="F114" s="4"/>
      <c r="G114" s="4"/>
      <c r="H114" s="4"/>
      <c r="I114" s="4" t="s">
        <v>137</v>
      </c>
      <c r="J114" s="4" t="s">
        <v>137</v>
      </c>
      <c r="K114" s="4" t="s">
        <v>137</v>
      </c>
      <c r="L114" s="4" t="s">
        <v>137</v>
      </c>
      <c r="M114" s="4" t="s">
        <v>137</v>
      </c>
      <c r="N114" s="4" t="s">
        <v>137</v>
      </c>
      <c r="O114" s="274"/>
      <c r="P114" s="275"/>
      <c r="Q114" s="4" t="s">
        <v>137</v>
      </c>
    </row>
    <row r="115" spans="2:17" x14ac:dyDescent="0.25">
      <c r="B115" s="86" t="s">
        <v>164</v>
      </c>
      <c r="C115" s="4" t="s">
        <v>165</v>
      </c>
      <c r="D115" s="4" t="s">
        <v>172</v>
      </c>
      <c r="E115" s="4">
        <v>50</v>
      </c>
      <c r="F115" s="4"/>
      <c r="G115" s="4"/>
      <c r="H115" s="4"/>
      <c r="I115" s="4" t="s">
        <v>137</v>
      </c>
      <c r="J115" s="4" t="s">
        <v>137</v>
      </c>
      <c r="K115" s="4" t="s">
        <v>137</v>
      </c>
      <c r="L115" s="4" t="s">
        <v>137</v>
      </c>
      <c r="M115" s="4" t="s">
        <v>137</v>
      </c>
      <c r="N115" s="4" t="s">
        <v>137</v>
      </c>
      <c r="O115" s="274"/>
      <c r="P115" s="275"/>
      <c r="Q115" s="4" t="s">
        <v>137</v>
      </c>
    </row>
    <row r="116" spans="2:17" x14ac:dyDescent="0.25">
      <c r="B116" s="86" t="s">
        <v>164</v>
      </c>
      <c r="C116" s="4" t="s">
        <v>165</v>
      </c>
      <c r="D116" s="4" t="s">
        <v>173</v>
      </c>
      <c r="E116" s="4">
        <v>50</v>
      </c>
      <c r="F116" s="4"/>
      <c r="G116" s="4"/>
      <c r="H116" s="4"/>
      <c r="I116" s="4" t="s">
        <v>137</v>
      </c>
      <c r="J116" s="4" t="s">
        <v>137</v>
      </c>
      <c r="K116" s="4" t="s">
        <v>137</v>
      </c>
      <c r="L116" s="4" t="s">
        <v>137</v>
      </c>
      <c r="M116" s="4" t="s">
        <v>137</v>
      </c>
      <c r="N116" s="4" t="s">
        <v>137</v>
      </c>
      <c r="O116" s="274"/>
      <c r="P116" s="275"/>
      <c r="Q116" s="4" t="s">
        <v>137</v>
      </c>
    </row>
    <row r="117" spans="2:17" x14ac:dyDescent="0.25">
      <c r="B117" s="86" t="s">
        <v>164</v>
      </c>
      <c r="C117" s="4" t="s">
        <v>165</v>
      </c>
      <c r="D117" s="4" t="s">
        <v>174</v>
      </c>
      <c r="E117" s="4">
        <v>50</v>
      </c>
      <c r="F117" s="4"/>
      <c r="G117" s="4"/>
      <c r="H117" s="4"/>
      <c r="I117" s="4" t="s">
        <v>137</v>
      </c>
      <c r="J117" s="4" t="s">
        <v>137</v>
      </c>
      <c r="K117" s="4" t="s">
        <v>137</v>
      </c>
      <c r="L117" s="4" t="s">
        <v>137</v>
      </c>
      <c r="M117" s="4" t="s">
        <v>137</v>
      </c>
      <c r="N117" s="4" t="s">
        <v>137</v>
      </c>
      <c r="O117" s="274"/>
      <c r="P117" s="275"/>
      <c r="Q117" s="4" t="s">
        <v>137</v>
      </c>
    </row>
    <row r="118" spans="2:17" x14ac:dyDescent="0.25">
      <c r="B118" s="86" t="s">
        <v>164</v>
      </c>
      <c r="C118" s="4" t="s">
        <v>165</v>
      </c>
      <c r="D118" s="4" t="s">
        <v>174</v>
      </c>
      <c r="E118" s="4">
        <v>50</v>
      </c>
      <c r="F118" s="4"/>
      <c r="G118" s="4"/>
      <c r="H118" s="4"/>
      <c r="I118" s="4" t="s">
        <v>137</v>
      </c>
      <c r="J118" s="4" t="s">
        <v>137</v>
      </c>
      <c r="K118" s="4" t="s">
        <v>137</v>
      </c>
      <c r="L118" s="4" t="s">
        <v>137</v>
      </c>
      <c r="M118" s="4" t="s">
        <v>137</v>
      </c>
      <c r="N118" s="4" t="s">
        <v>137</v>
      </c>
      <c r="O118" s="274"/>
      <c r="P118" s="275"/>
      <c r="Q118" s="4" t="s">
        <v>137</v>
      </c>
    </row>
    <row r="119" spans="2:17" x14ac:dyDescent="0.25">
      <c r="B119" s="86" t="s">
        <v>164</v>
      </c>
      <c r="C119" s="4" t="s">
        <v>165</v>
      </c>
      <c r="D119" s="4" t="s">
        <v>175</v>
      </c>
      <c r="E119" s="4">
        <v>50</v>
      </c>
      <c r="F119" s="4"/>
      <c r="G119" s="4"/>
      <c r="H119" s="4"/>
      <c r="I119" s="4" t="s">
        <v>137</v>
      </c>
      <c r="J119" s="4" t="s">
        <v>137</v>
      </c>
      <c r="K119" s="4" t="s">
        <v>137</v>
      </c>
      <c r="L119" s="4" t="s">
        <v>137</v>
      </c>
      <c r="M119" s="4" t="s">
        <v>137</v>
      </c>
      <c r="N119" s="4" t="s">
        <v>137</v>
      </c>
      <c r="O119" s="274"/>
      <c r="P119" s="275"/>
      <c r="Q119" s="4" t="s">
        <v>137</v>
      </c>
    </row>
    <row r="120" spans="2:17" x14ac:dyDescent="0.25">
      <c r="B120" s="86" t="s">
        <v>164</v>
      </c>
      <c r="C120" s="4" t="s">
        <v>165</v>
      </c>
      <c r="D120" s="4" t="s">
        <v>176</v>
      </c>
      <c r="E120" s="4">
        <v>50</v>
      </c>
      <c r="F120" s="4"/>
      <c r="G120" s="4"/>
      <c r="H120" s="4"/>
      <c r="I120" s="4" t="s">
        <v>137</v>
      </c>
      <c r="J120" s="4" t="s">
        <v>137</v>
      </c>
      <c r="K120" s="4" t="s">
        <v>137</v>
      </c>
      <c r="L120" s="4" t="s">
        <v>137</v>
      </c>
      <c r="M120" s="4" t="s">
        <v>137</v>
      </c>
      <c r="N120" s="4" t="s">
        <v>137</v>
      </c>
      <c r="O120" s="274"/>
      <c r="P120" s="275"/>
      <c r="Q120" s="4" t="s">
        <v>137</v>
      </c>
    </row>
    <row r="121" spans="2:17" x14ac:dyDescent="0.25">
      <c r="B121" s="86" t="s">
        <v>164</v>
      </c>
      <c r="C121" s="4" t="s">
        <v>165</v>
      </c>
      <c r="D121" s="4" t="s">
        <v>177</v>
      </c>
      <c r="E121" s="4">
        <v>50</v>
      </c>
      <c r="F121" s="4"/>
      <c r="G121" s="4"/>
      <c r="H121" s="4"/>
      <c r="I121" s="4" t="s">
        <v>137</v>
      </c>
      <c r="J121" s="4" t="s">
        <v>137</v>
      </c>
      <c r="K121" s="4" t="s">
        <v>137</v>
      </c>
      <c r="L121" s="4" t="s">
        <v>137</v>
      </c>
      <c r="M121" s="4" t="s">
        <v>137</v>
      </c>
      <c r="N121" s="4" t="s">
        <v>137</v>
      </c>
      <c r="O121" s="274"/>
      <c r="P121" s="275"/>
      <c r="Q121" s="4" t="s">
        <v>137</v>
      </c>
    </row>
    <row r="122" spans="2:17" x14ac:dyDescent="0.25">
      <c r="B122" s="86" t="s">
        <v>164</v>
      </c>
      <c r="C122" s="4" t="s">
        <v>165</v>
      </c>
      <c r="D122" s="4" t="s">
        <v>178</v>
      </c>
      <c r="E122" s="4">
        <v>60</v>
      </c>
      <c r="F122" s="4"/>
      <c r="G122" s="4"/>
      <c r="H122" s="4"/>
      <c r="I122" s="4" t="s">
        <v>137</v>
      </c>
      <c r="J122" s="4" t="s">
        <v>137</v>
      </c>
      <c r="K122" s="4" t="s">
        <v>137</v>
      </c>
      <c r="L122" s="4" t="s">
        <v>137</v>
      </c>
      <c r="M122" s="4" t="s">
        <v>137</v>
      </c>
      <c r="N122" s="4" t="s">
        <v>137</v>
      </c>
      <c r="O122" s="274"/>
      <c r="P122" s="275"/>
      <c r="Q122" s="4" t="s">
        <v>137</v>
      </c>
    </row>
    <row r="123" spans="2:17" x14ac:dyDescent="0.25">
      <c r="B123" s="86" t="s">
        <v>164</v>
      </c>
      <c r="C123" s="4" t="s">
        <v>165</v>
      </c>
      <c r="D123" s="4" t="s">
        <v>179</v>
      </c>
      <c r="E123" s="4">
        <v>60</v>
      </c>
      <c r="F123" s="4"/>
      <c r="G123" s="4"/>
      <c r="H123" s="4"/>
      <c r="I123" s="4" t="s">
        <v>137</v>
      </c>
      <c r="J123" s="4" t="s">
        <v>137</v>
      </c>
      <c r="K123" s="4" t="s">
        <v>137</v>
      </c>
      <c r="L123" s="4" t="s">
        <v>137</v>
      </c>
      <c r="M123" s="4" t="s">
        <v>137</v>
      </c>
      <c r="N123" s="4" t="s">
        <v>137</v>
      </c>
      <c r="O123" s="274"/>
      <c r="P123" s="275"/>
      <c r="Q123" s="4" t="s">
        <v>137</v>
      </c>
    </row>
    <row r="124" spans="2:17" x14ac:dyDescent="0.25">
      <c r="B124" s="86" t="s">
        <v>164</v>
      </c>
      <c r="C124" s="4" t="s">
        <v>165</v>
      </c>
      <c r="D124" s="4" t="s">
        <v>180</v>
      </c>
      <c r="E124" s="4">
        <v>50</v>
      </c>
      <c r="F124" s="4"/>
      <c r="G124" s="4"/>
      <c r="H124" s="4"/>
      <c r="I124" s="4" t="s">
        <v>137</v>
      </c>
      <c r="J124" s="4" t="s">
        <v>137</v>
      </c>
      <c r="K124" s="4" t="s">
        <v>137</v>
      </c>
      <c r="L124" s="4" t="s">
        <v>137</v>
      </c>
      <c r="M124" s="4" t="s">
        <v>137</v>
      </c>
      <c r="N124" s="4" t="s">
        <v>137</v>
      </c>
      <c r="O124" s="274"/>
      <c r="P124" s="275"/>
      <c r="Q124" s="4" t="s">
        <v>137</v>
      </c>
    </row>
    <row r="125" spans="2:17" x14ac:dyDescent="0.25">
      <c r="B125" s="86" t="s">
        <v>164</v>
      </c>
      <c r="C125" s="4" t="s">
        <v>165</v>
      </c>
      <c r="D125" s="4" t="s">
        <v>181</v>
      </c>
      <c r="E125" s="4">
        <v>50</v>
      </c>
      <c r="F125" s="4"/>
      <c r="G125" s="4"/>
      <c r="H125" s="4"/>
      <c r="I125" s="4" t="s">
        <v>137</v>
      </c>
      <c r="J125" s="4" t="s">
        <v>137</v>
      </c>
      <c r="K125" s="4" t="s">
        <v>137</v>
      </c>
      <c r="L125" s="4" t="s">
        <v>137</v>
      </c>
      <c r="M125" s="4" t="s">
        <v>137</v>
      </c>
      <c r="N125" s="4" t="s">
        <v>137</v>
      </c>
      <c r="O125" s="274"/>
      <c r="P125" s="275"/>
      <c r="Q125" s="4" t="s">
        <v>137</v>
      </c>
    </row>
    <row r="126" spans="2:17" x14ac:dyDescent="0.25">
      <c r="B126" s="86" t="s">
        <v>164</v>
      </c>
      <c r="C126" s="4" t="s">
        <v>165</v>
      </c>
      <c r="D126" s="4" t="s">
        <v>181</v>
      </c>
      <c r="E126" s="4">
        <v>50</v>
      </c>
      <c r="F126" s="4"/>
      <c r="G126" s="4"/>
      <c r="H126" s="4"/>
      <c r="I126" s="4" t="s">
        <v>137</v>
      </c>
      <c r="J126" s="4" t="s">
        <v>137</v>
      </c>
      <c r="K126" s="4" t="s">
        <v>137</v>
      </c>
      <c r="L126" s="4" t="s">
        <v>137</v>
      </c>
      <c r="M126" s="4" t="s">
        <v>137</v>
      </c>
      <c r="N126" s="4" t="s">
        <v>137</v>
      </c>
      <c r="O126" s="274"/>
      <c r="P126" s="275"/>
      <c r="Q126" s="4" t="s">
        <v>137</v>
      </c>
    </row>
    <row r="127" spans="2:17" x14ac:dyDescent="0.25">
      <c r="B127" s="175" t="s">
        <v>249</v>
      </c>
      <c r="C127" s="4" t="s">
        <v>251</v>
      </c>
      <c r="D127" s="4" t="s">
        <v>252</v>
      </c>
      <c r="E127" s="4">
        <v>300</v>
      </c>
      <c r="F127" s="4"/>
      <c r="G127" s="4"/>
      <c r="H127" s="4" t="s">
        <v>137</v>
      </c>
      <c r="I127" s="4"/>
      <c r="J127" s="4" t="s">
        <v>137</v>
      </c>
      <c r="K127" s="4" t="s">
        <v>137</v>
      </c>
      <c r="L127" s="4" t="s">
        <v>137</v>
      </c>
      <c r="M127" s="4" t="s">
        <v>137</v>
      </c>
      <c r="N127" s="4" t="s">
        <v>137</v>
      </c>
      <c r="O127" s="274"/>
      <c r="P127" s="275"/>
      <c r="Q127" s="4" t="s">
        <v>137</v>
      </c>
    </row>
    <row r="128" spans="2:17" x14ac:dyDescent="0.25">
      <c r="B128" s="86" t="s">
        <v>250</v>
      </c>
      <c r="C128" s="4" t="s">
        <v>165</v>
      </c>
      <c r="D128" s="4" t="s">
        <v>253</v>
      </c>
      <c r="E128" s="4">
        <v>50</v>
      </c>
      <c r="F128" s="4"/>
      <c r="G128" s="4"/>
      <c r="H128" s="4"/>
      <c r="I128" s="4" t="s">
        <v>137</v>
      </c>
      <c r="J128" s="4" t="s">
        <v>137</v>
      </c>
      <c r="K128" s="4" t="s">
        <v>137</v>
      </c>
      <c r="L128" s="4" t="s">
        <v>137</v>
      </c>
      <c r="M128" s="4" t="s">
        <v>137</v>
      </c>
      <c r="N128" s="4" t="s">
        <v>137</v>
      </c>
      <c r="O128" s="274"/>
      <c r="P128" s="275"/>
      <c r="Q128" s="4" t="s">
        <v>137</v>
      </c>
    </row>
    <row r="129" spans="2:17" x14ac:dyDescent="0.25">
      <c r="B129" s="86" t="s">
        <v>250</v>
      </c>
      <c r="C129" s="4" t="s">
        <v>165</v>
      </c>
      <c r="D129" s="4" t="s">
        <v>253</v>
      </c>
      <c r="E129" s="4">
        <v>50</v>
      </c>
      <c r="F129" s="4"/>
      <c r="G129" s="4"/>
      <c r="H129" s="4"/>
      <c r="I129" s="4" t="s">
        <v>137</v>
      </c>
      <c r="J129" s="4" t="s">
        <v>137</v>
      </c>
      <c r="K129" s="4" t="s">
        <v>137</v>
      </c>
      <c r="L129" s="4" t="s">
        <v>137</v>
      </c>
      <c r="M129" s="4" t="s">
        <v>137</v>
      </c>
      <c r="N129" s="4" t="s">
        <v>137</v>
      </c>
      <c r="O129" s="274"/>
      <c r="P129" s="275"/>
      <c r="Q129" s="4" t="s">
        <v>137</v>
      </c>
    </row>
    <row r="130" spans="2:17" x14ac:dyDescent="0.25">
      <c r="B130" s="86" t="s">
        <v>250</v>
      </c>
      <c r="C130" s="4" t="s">
        <v>165</v>
      </c>
      <c r="D130" s="4" t="s">
        <v>253</v>
      </c>
      <c r="E130" s="4">
        <v>50</v>
      </c>
      <c r="F130" s="4"/>
      <c r="G130" s="4"/>
      <c r="H130" s="4"/>
      <c r="I130" s="4" t="s">
        <v>137</v>
      </c>
      <c r="J130" s="4" t="s">
        <v>137</v>
      </c>
      <c r="K130" s="4" t="s">
        <v>137</v>
      </c>
      <c r="L130" s="4" t="s">
        <v>137</v>
      </c>
      <c r="M130" s="4" t="s">
        <v>137</v>
      </c>
      <c r="N130" s="4" t="s">
        <v>137</v>
      </c>
      <c r="O130" s="274"/>
      <c r="P130" s="275"/>
      <c r="Q130" s="4" t="s">
        <v>137</v>
      </c>
    </row>
    <row r="131" spans="2:17" x14ac:dyDescent="0.25">
      <c r="B131" s="86" t="s">
        <v>250</v>
      </c>
      <c r="C131" s="4" t="s">
        <v>165</v>
      </c>
      <c r="D131" s="4" t="s">
        <v>253</v>
      </c>
      <c r="E131" s="4">
        <v>50</v>
      </c>
      <c r="F131" s="4"/>
      <c r="G131" s="4"/>
      <c r="H131" s="4"/>
      <c r="I131" s="4" t="s">
        <v>137</v>
      </c>
      <c r="J131" s="4" t="s">
        <v>137</v>
      </c>
      <c r="K131" s="4" t="s">
        <v>137</v>
      </c>
      <c r="L131" s="4" t="s">
        <v>137</v>
      </c>
      <c r="M131" s="4" t="s">
        <v>137</v>
      </c>
      <c r="N131" s="4" t="s">
        <v>137</v>
      </c>
      <c r="O131" s="274"/>
      <c r="P131" s="275"/>
      <c r="Q131" s="4" t="s">
        <v>137</v>
      </c>
    </row>
    <row r="132" spans="2:17" x14ac:dyDescent="0.25">
      <c r="B132" s="86" t="s">
        <v>250</v>
      </c>
      <c r="C132" s="4" t="s">
        <v>165</v>
      </c>
      <c r="D132" s="4" t="s">
        <v>254</v>
      </c>
      <c r="E132" s="4">
        <v>50</v>
      </c>
      <c r="F132" s="4"/>
      <c r="G132" s="4"/>
      <c r="H132" s="4"/>
      <c r="I132" s="4" t="s">
        <v>137</v>
      </c>
      <c r="J132" s="4" t="s">
        <v>137</v>
      </c>
      <c r="K132" s="4" t="s">
        <v>137</v>
      </c>
      <c r="L132" s="4" t="s">
        <v>137</v>
      </c>
      <c r="M132" s="4" t="s">
        <v>137</v>
      </c>
      <c r="N132" s="4" t="s">
        <v>137</v>
      </c>
      <c r="O132" s="274"/>
      <c r="P132" s="275"/>
      <c r="Q132" s="4" t="s">
        <v>137</v>
      </c>
    </row>
    <row r="133" spans="2:17" x14ac:dyDescent="0.25">
      <c r="B133" s="86" t="s">
        <v>250</v>
      </c>
      <c r="C133" s="4" t="s">
        <v>165</v>
      </c>
      <c r="D133" s="4" t="s">
        <v>254</v>
      </c>
      <c r="E133" s="4">
        <v>50</v>
      </c>
      <c r="F133" s="4"/>
      <c r="G133" s="4"/>
      <c r="H133" s="4"/>
      <c r="I133" s="4" t="s">
        <v>137</v>
      </c>
      <c r="J133" s="4" t="s">
        <v>137</v>
      </c>
      <c r="K133" s="4" t="s">
        <v>137</v>
      </c>
      <c r="L133" s="4" t="s">
        <v>137</v>
      </c>
      <c r="M133" s="4" t="s">
        <v>137</v>
      </c>
      <c r="N133" s="4" t="s">
        <v>137</v>
      </c>
      <c r="O133" s="274"/>
      <c r="P133" s="275"/>
      <c r="Q133" s="4" t="s">
        <v>137</v>
      </c>
    </row>
    <row r="134" spans="2:17" x14ac:dyDescent="0.25">
      <c r="B134" s="86" t="s">
        <v>250</v>
      </c>
      <c r="C134" s="4" t="s">
        <v>165</v>
      </c>
      <c r="D134" s="4" t="s">
        <v>255</v>
      </c>
      <c r="E134" s="4">
        <v>50</v>
      </c>
      <c r="F134" s="4"/>
      <c r="G134" s="4"/>
      <c r="H134" s="4"/>
      <c r="I134" s="4" t="s">
        <v>137</v>
      </c>
      <c r="J134" s="4" t="s">
        <v>137</v>
      </c>
      <c r="K134" s="4" t="s">
        <v>137</v>
      </c>
      <c r="L134" s="4" t="s">
        <v>137</v>
      </c>
      <c r="M134" s="4" t="s">
        <v>137</v>
      </c>
      <c r="N134" s="4" t="s">
        <v>137</v>
      </c>
      <c r="O134" s="274"/>
      <c r="P134" s="275"/>
      <c r="Q134" s="4" t="s">
        <v>137</v>
      </c>
    </row>
    <row r="135" spans="2:17" x14ac:dyDescent="0.25">
      <c r="B135" s="86" t="s">
        <v>250</v>
      </c>
      <c r="C135" s="4" t="s">
        <v>165</v>
      </c>
      <c r="D135" s="4" t="s">
        <v>256</v>
      </c>
      <c r="E135" s="4">
        <v>50</v>
      </c>
      <c r="F135" s="4"/>
      <c r="G135" s="4"/>
      <c r="H135" s="4"/>
      <c r="I135" s="4" t="s">
        <v>137</v>
      </c>
      <c r="J135" s="4" t="s">
        <v>137</v>
      </c>
      <c r="K135" s="4" t="s">
        <v>137</v>
      </c>
      <c r="L135" s="4" t="s">
        <v>137</v>
      </c>
      <c r="M135" s="4" t="s">
        <v>137</v>
      </c>
      <c r="N135" s="4" t="s">
        <v>137</v>
      </c>
      <c r="O135" s="274"/>
      <c r="P135" s="275"/>
      <c r="Q135" s="4" t="s">
        <v>137</v>
      </c>
    </row>
    <row r="136" spans="2:17" x14ac:dyDescent="0.25">
      <c r="B136" s="86" t="s">
        <v>250</v>
      </c>
      <c r="C136" s="4" t="s">
        <v>165</v>
      </c>
      <c r="D136" s="4" t="s">
        <v>257</v>
      </c>
      <c r="E136" s="4">
        <v>50</v>
      </c>
      <c r="F136" s="4"/>
      <c r="G136" s="4"/>
      <c r="H136" s="4"/>
      <c r="I136" s="4" t="s">
        <v>137</v>
      </c>
      <c r="J136" s="4" t="s">
        <v>137</v>
      </c>
      <c r="K136" s="4" t="s">
        <v>137</v>
      </c>
      <c r="L136" s="4" t="s">
        <v>137</v>
      </c>
      <c r="M136" s="4" t="s">
        <v>137</v>
      </c>
      <c r="N136" s="4" t="s">
        <v>137</v>
      </c>
      <c r="O136" s="274"/>
      <c r="P136" s="275"/>
      <c r="Q136" s="4" t="s">
        <v>137</v>
      </c>
    </row>
    <row r="137" spans="2:17" x14ac:dyDescent="0.25">
      <c r="B137" s="86" t="s">
        <v>250</v>
      </c>
      <c r="C137" s="4" t="s">
        <v>165</v>
      </c>
      <c r="D137" s="4" t="s">
        <v>257</v>
      </c>
      <c r="E137" s="4">
        <v>50</v>
      </c>
      <c r="F137" s="4"/>
      <c r="G137" s="4"/>
      <c r="H137" s="4"/>
      <c r="I137" s="4" t="s">
        <v>137</v>
      </c>
      <c r="J137" s="4" t="s">
        <v>137</v>
      </c>
      <c r="K137" s="4" t="s">
        <v>137</v>
      </c>
      <c r="L137" s="4" t="s">
        <v>137</v>
      </c>
      <c r="M137" s="4" t="s">
        <v>137</v>
      </c>
      <c r="N137" s="4" t="s">
        <v>137</v>
      </c>
      <c r="O137" s="274"/>
      <c r="P137" s="275"/>
      <c r="Q137" s="4" t="s">
        <v>137</v>
      </c>
    </row>
    <row r="138" spans="2:17" x14ac:dyDescent="0.25">
      <c r="B138" s="86" t="s">
        <v>250</v>
      </c>
      <c r="C138" s="4" t="s">
        <v>165</v>
      </c>
      <c r="D138" s="4" t="s">
        <v>258</v>
      </c>
      <c r="E138" s="4">
        <v>50</v>
      </c>
      <c r="F138" s="4"/>
      <c r="G138" s="4"/>
      <c r="H138" s="4"/>
      <c r="I138" s="4" t="s">
        <v>137</v>
      </c>
      <c r="J138" s="4" t="s">
        <v>137</v>
      </c>
      <c r="K138" s="4" t="s">
        <v>137</v>
      </c>
      <c r="L138" s="4" t="s">
        <v>137</v>
      </c>
      <c r="M138" s="4" t="s">
        <v>137</v>
      </c>
      <c r="N138" s="4" t="s">
        <v>137</v>
      </c>
      <c r="O138" s="274"/>
      <c r="P138" s="275"/>
      <c r="Q138" s="4" t="s">
        <v>137</v>
      </c>
    </row>
    <row r="139" spans="2:17" x14ac:dyDescent="0.25">
      <c r="B139" s="86" t="s">
        <v>250</v>
      </c>
      <c r="C139" s="4" t="s">
        <v>165</v>
      </c>
      <c r="D139" s="4" t="s">
        <v>259</v>
      </c>
      <c r="E139" s="4">
        <v>50</v>
      </c>
      <c r="F139" s="4"/>
      <c r="G139" s="4"/>
      <c r="H139" s="4"/>
      <c r="I139" s="4" t="s">
        <v>137</v>
      </c>
      <c r="J139" s="4" t="s">
        <v>137</v>
      </c>
      <c r="K139" s="4" t="s">
        <v>137</v>
      </c>
      <c r="L139" s="4" t="s">
        <v>137</v>
      </c>
      <c r="M139" s="4" t="s">
        <v>137</v>
      </c>
      <c r="N139" s="4" t="s">
        <v>137</v>
      </c>
      <c r="O139" s="274"/>
      <c r="P139" s="275"/>
      <c r="Q139" s="4" t="s">
        <v>137</v>
      </c>
    </row>
    <row r="140" spans="2:17" x14ac:dyDescent="0.25">
      <c r="B140" s="86" t="s">
        <v>250</v>
      </c>
      <c r="C140" s="4" t="s">
        <v>165</v>
      </c>
      <c r="D140" s="4" t="s">
        <v>260</v>
      </c>
      <c r="E140" s="4">
        <v>50</v>
      </c>
      <c r="F140" s="4"/>
      <c r="G140" s="4"/>
      <c r="H140" s="4"/>
      <c r="I140" s="4" t="s">
        <v>137</v>
      </c>
      <c r="J140" s="4" t="s">
        <v>137</v>
      </c>
      <c r="K140" s="4" t="s">
        <v>137</v>
      </c>
      <c r="L140" s="4" t="s">
        <v>137</v>
      </c>
      <c r="M140" s="4" t="s">
        <v>137</v>
      </c>
      <c r="N140" s="4" t="s">
        <v>137</v>
      </c>
      <c r="O140" s="274"/>
      <c r="P140" s="275"/>
      <c r="Q140" s="4" t="s">
        <v>137</v>
      </c>
    </row>
    <row r="141" spans="2:17" x14ac:dyDescent="0.25">
      <c r="B141" s="86" t="s">
        <v>250</v>
      </c>
      <c r="C141" s="4" t="s">
        <v>165</v>
      </c>
      <c r="D141" s="4" t="s">
        <v>261</v>
      </c>
      <c r="E141" s="4">
        <v>50</v>
      </c>
      <c r="F141" s="4"/>
      <c r="G141" s="4"/>
      <c r="H141" s="4"/>
      <c r="I141" s="4" t="s">
        <v>137</v>
      </c>
      <c r="J141" s="4" t="s">
        <v>137</v>
      </c>
      <c r="K141" s="4" t="s">
        <v>137</v>
      </c>
      <c r="L141" s="4" t="s">
        <v>137</v>
      </c>
      <c r="M141" s="4" t="s">
        <v>137</v>
      </c>
      <c r="N141" s="4" t="s">
        <v>137</v>
      </c>
      <c r="O141" s="274"/>
      <c r="P141" s="275"/>
      <c r="Q141" s="4" t="s">
        <v>137</v>
      </c>
    </row>
    <row r="142" spans="2:17" x14ac:dyDescent="0.25">
      <c r="B142" s="86" t="s">
        <v>250</v>
      </c>
      <c r="C142" s="4" t="s">
        <v>165</v>
      </c>
      <c r="D142" s="4" t="s">
        <v>262</v>
      </c>
      <c r="E142" s="4">
        <v>50</v>
      </c>
      <c r="F142" s="4"/>
      <c r="G142" s="4"/>
      <c r="H142" s="4"/>
      <c r="I142" s="4" t="s">
        <v>137</v>
      </c>
      <c r="J142" s="4" t="s">
        <v>137</v>
      </c>
      <c r="K142" s="4" t="s">
        <v>137</v>
      </c>
      <c r="L142" s="4" t="s">
        <v>137</v>
      </c>
      <c r="M142" s="4" t="s">
        <v>137</v>
      </c>
      <c r="N142" s="4" t="s">
        <v>137</v>
      </c>
      <c r="O142" s="274"/>
      <c r="P142" s="275"/>
      <c r="Q142" s="4" t="s">
        <v>137</v>
      </c>
    </row>
    <row r="143" spans="2:17" x14ac:dyDescent="0.25">
      <c r="B143" s="86" t="s">
        <v>250</v>
      </c>
      <c r="C143" s="4" t="s">
        <v>165</v>
      </c>
      <c r="D143" s="4" t="s">
        <v>260</v>
      </c>
      <c r="E143" s="4">
        <v>24</v>
      </c>
      <c r="F143" s="4"/>
      <c r="G143" s="4"/>
      <c r="H143" s="4"/>
      <c r="I143" s="4" t="s">
        <v>137</v>
      </c>
      <c r="J143" s="4" t="s">
        <v>137</v>
      </c>
      <c r="K143" s="4" t="s">
        <v>137</v>
      </c>
      <c r="L143" s="4" t="s">
        <v>137</v>
      </c>
      <c r="M143" s="4" t="s">
        <v>137</v>
      </c>
      <c r="N143" s="4" t="s">
        <v>137</v>
      </c>
      <c r="O143" s="274"/>
      <c r="P143" s="275"/>
      <c r="Q143" s="4" t="s">
        <v>137</v>
      </c>
    </row>
    <row r="144" spans="2:17" x14ac:dyDescent="0.25">
      <c r="B144" s="86" t="s">
        <v>250</v>
      </c>
      <c r="C144" s="4" t="s">
        <v>165</v>
      </c>
      <c r="D144" s="4" t="s">
        <v>260</v>
      </c>
      <c r="E144" s="4">
        <v>50</v>
      </c>
      <c r="F144" s="4"/>
      <c r="G144" s="4"/>
      <c r="H144" s="4"/>
      <c r="I144" s="4" t="s">
        <v>137</v>
      </c>
      <c r="J144" s="4" t="s">
        <v>137</v>
      </c>
      <c r="K144" s="4" t="s">
        <v>137</v>
      </c>
      <c r="L144" s="4" t="s">
        <v>137</v>
      </c>
      <c r="M144" s="4" t="s">
        <v>137</v>
      </c>
      <c r="N144" s="4" t="s">
        <v>137</v>
      </c>
      <c r="O144" s="274"/>
      <c r="P144" s="275"/>
      <c r="Q144" s="4" t="s">
        <v>137</v>
      </c>
    </row>
    <row r="145" spans="2:17" x14ac:dyDescent="0.25">
      <c r="B145" s="86"/>
      <c r="C145" s="4"/>
      <c r="D145" s="4"/>
      <c r="E145" s="4"/>
      <c r="F145" s="4"/>
      <c r="G145" s="4"/>
      <c r="H145" s="4"/>
      <c r="I145" s="4"/>
      <c r="J145" s="4"/>
      <c r="K145" s="4"/>
      <c r="L145" s="4"/>
      <c r="M145" s="4"/>
      <c r="N145" s="4"/>
      <c r="O145" s="274"/>
      <c r="P145" s="275"/>
      <c r="Q145" s="4"/>
    </row>
    <row r="146" spans="2:17" x14ac:dyDescent="0.25">
      <c r="B146" s="52"/>
      <c r="C146" s="187"/>
      <c r="D146" s="187"/>
      <c r="E146" s="187"/>
      <c r="F146" s="187"/>
      <c r="G146" s="187"/>
      <c r="H146" s="187"/>
      <c r="I146" s="187"/>
      <c r="J146" s="187"/>
      <c r="K146" s="187"/>
      <c r="L146" s="187"/>
      <c r="M146" s="187"/>
      <c r="N146" s="187"/>
      <c r="O146" s="216"/>
      <c r="P146" s="218"/>
      <c r="Q146" s="187"/>
    </row>
    <row r="147" spans="2:17" x14ac:dyDescent="0.25">
      <c r="B147" s="9" t="s">
        <v>1</v>
      </c>
    </row>
    <row r="148" spans="2:17" x14ac:dyDescent="0.25">
      <c r="B148" s="9" t="s">
        <v>35</v>
      </c>
    </row>
    <row r="149" spans="2:17" x14ac:dyDescent="0.25">
      <c r="B149" s="9" t="s">
        <v>58</v>
      </c>
    </row>
    <row r="151" spans="2:17" ht="15.75" thickBot="1" x14ac:dyDescent="0.3"/>
    <row r="152" spans="2:17" ht="27" thickBot="1" x14ac:dyDescent="0.3">
      <c r="B152" s="249" t="s">
        <v>36</v>
      </c>
      <c r="C152" s="250"/>
      <c r="D152" s="250"/>
      <c r="E152" s="250"/>
      <c r="F152" s="250"/>
      <c r="G152" s="250"/>
      <c r="H152" s="250"/>
      <c r="I152" s="250"/>
      <c r="J152" s="250"/>
      <c r="K152" s="250"/>
      <c r="L152" s="250"/>
      <c r="M152" s="250"/>
      <c r="N152" s="251"/>
    </row>
    <row r="157" spans="2:17" x14ac:dyDescent="0.25">
      <c r="B157" s="272" t="s">
        <v>0</v>
      </c>
      <c r="C157" s="272" t="s">
        <v>37</v>
      </c>
      <c r="D157" s="272" t="s">
        <v>38</v>
      </c>
      <c r="E157" s="272" t="s">
        <v>116</v>
      </c>
      <c r="F157" s="272" t="s">
        <v>118</v>
      </c>
      <c r="G157" s="272" t="s">
        <v>119</v>
      </c>
      <c r="H157" s="272" t="s">
        <v>120</v>
      </c>
      <c r="I157" s="272" t="s">
        <v>117</v>
      </c>
      <c r="J157" s="252" t="s">
        <v>121</v>
      </c>
      <c r="K157" s="283"/>
      <c r="L157" s="253"/>
      <c r="M157" s="272" t="s">
        <v>125</v>
      </c>
      <c r="N157" s="272" t="s">
        <v>39</v>
      </c>
      <c r="O157" s="272" t="s">
        <v>40</v>
      </c>
      <c r="P157" s="285" t="s">
        <v>3</v>
      </c>
      <c r="Q157" s="286"/>
    </row>
    <row r="158" spans="2:17" ht="45" x14ac:dyDescent="0.25">
      <c r="B158" s="273"/>
      <c r="C158" s="273"/>
      <c r="D158" s="273"/>
      <c r="E158" s="273"/>
      <c r="F158" s="273"/>
      <c r="G158" s="273"/>
      <c r="H158" s="273"/>
      <c r="I158" s="273"/>
      <c r="J158" s="109" t="s">
        <v>122</v>
      </c>
      <c r="K158" s="109" t="s">
        <v>123</v>
      </c>
      <c r="L158" s="109" t="s">
        <v>124</v>
      </c>
      <c r="M158" s="273"/>
      <c r="N158" s="273"/>
      <c r="O158" s="273"/>
      <c r="P158" s="287"/>
      <c r="Q158" s="288"/>
    </row>
    <row r="159" spans="2:17" ht="45" x14ac:dyDescent="0.25">
      <c r="B159" s="87" t="s">
        <v>182</v>
      </c>
      <c r="C159" s="191" t="s">
        <v>183</v>
      </c>
      <c r="D159" s="191" t="s">
        <v>184</v>
      </c>
      <c r="E159" s="158">
        <v>1082851437</v>
      </c>
      <c r="F159" s="158" t="s">
        <v>185</v>
      </c>
      <c r="G159" s="191" t="s">
        <v>186</v>
      </c>
      <c r="H159" s="201">
        <v>41264</v>
      </c>
      <c r="I159" s="158"/>
      <c r="J159" s="191" t="s">
        <v>187</v>
      </c>
      <c r="K159" s="191" t="s">
        <v>188</v>
      </c>
      <c r="L159" s="191" t="s">
        <v>189</v>
      </c>
      <c r="M159" s="158" t="s">
        <v>137</v>
      </c>
      <c r="N159" s="158" t="s">
        <v>137</v>
      </c>
      <c r="O159" s="158" t="s">
        <v>137</v>
      </c>
      <c r="P159" s="278" t="s">
        <v>192</v>
      </c>
      <c r="Q159" s="278"/>
    </row>
    <row r="160" spans="2:17" ht="90" x14ac:dyDescent="0.25">
      <c r="B160" s="87" t="s">
        <v>182</v>
      </c>
      <c r="C160" s="191" t="s">
        <v>183</v>
      </c>
      <c r="D160" s="191" t="s">
        <v>190</v>
      </c>
      <c r="E160" s="158">
        <v>57297762</v>
      </c>
      <c r="F160" s="191" t="s">
        <v>191</v>
      </c>
      <c r="G160" s="191" t="s">
        <v>186</v>
      </c>
      <c r="H160" s="201">
        <v>40669</v>
      </c>
      <c r="I160" s="158">
        <v>132398</v>
      </c>
      <c r="J160" s="191" t="s">
        <v>193</v>
      </c>
      <c r="K160" s="191" t="s">
        <v>194</v>
      </c>
      <c r="L160" s="191" t="s">
        <v>195</v>
      </c>
      <c r="M160" s="158" t="s">
        <v>137</v>
      </c>
      <c r="N160" s="158" t="s">
        <v>137</v>
      </c>
      <c r="O160" s="158" t="s">
        <v>137</v>
      </c>
      <c r="P160" s="278" t="s">
        <v>196</v>
      </c>
      <c r="Q160" s="278"/>
    </row>
    <row r="161" spans="2:17" ht="60" x14ac:dyDescent="0.25">
      <c r="B161" s="87" t="s">
        <v>182</v>
      </c>
      <c r="C161" s="191" t="s">
        <v>183</v>
      </c>
      <c r="D161" s="191" t="s">
        <v>197</v>
      </c>
      <c r="E161" s="158">
        <v>57294594</v>
      </c>
      <c r="F161" s="191" t="s">
        <v>191</v>
      </c>
      <c r="G161" s="191" t="s">
        <v>198</v>
      </c>
      <c r="H161" s="201">
        <v>38912</v>
      </c>
      <c r="I161" s="158">
        <v>112436</v>
      </c>
      <c r="J161" s="191" t="s">
        <v>193</v>
      </c>
      <c r="K161" s="191" t="s">
        <v>199</v>
      </c>
      <c r="L161" s="191" t="s">
        <v>195</v>
      </c>
      <c r="M161" s="158" t="s">
        <v>137</v>
      </c>
      <c r="N161" s="158" t="s">
        <v>137</v>
      </c>
      <c r="O161" s="158" t="s">
        <v>137</v>
      </c>
      <c r="P161" s="278" t="s">
        <v>200</v>
      </c>
      <c r="Q161" s="278"/>
    </row>
    <row r="162" spans="2:17" ht="30" x14ac:dyDescent="0.25">
      <c r="B162" s="87" t="s">
        <v>201</v>
      </c>
      <c r="C162" s="191" t="s">
        <v>202</v>
      </c>
      <c r="D162" s="191" t="s">
        <v>203</v>
      </c>
      <c r="E162" s="158">
        <v>57294272</v>
      </c>
      <c r="F162" s="191" t="s">
        <v>191</v>
      </c>
      <c r="G162" s="191" t="s">
        <v>186</v>
      </c>
      <c r="H162" s="201">
        <v>41033</v>
      </c>
      <c r="I162" s="158">
        <v>132399</v>
      </c>
      <c r="J162" s="191" t="s">
        <v>193</v>
      </c>
      <c r="K162" s="191" t="s">
        <v>204</v>
      </c>
      <c r="L162" s="191" t="s">
        <v>205</v>
      </c>
      <c r="M162" s="158" t="s">
        <v>137</v>
      </c>
      <c r="N162" s="158" t="s">
        <v>137</v>
      </c>
      <c r="O162" s="158" t="s">
        <v>137</v>
      </c>
      <c r="P162" s="278" t="s">
        <v>206</v>
      </c>
      <c r="Q162" s="278"/>
    </row>
    <row r="163" spans="2:17" ht="30" x14ac:dyDescent="0.25">
      <c r="B163" s="87" t="s">
        <v>201</v>
      </c>
      <c r="C163" s="191" t="s">
        <v>202</v>
      </c>
      <c r="D163" s="191" t="s">
        <v>207</v>
      </c>
      <c r="E163" s="158">
        <v>57461407</v>
      </c>
      <c r="F163" s="191" t="s">
        <v>191</v>
      </c>
      <c r="G163" s="191" t="s">
        <v>208</v>
      </c>
      <c r="H163" s="201">
        <v>39438</v>
      </c>
      <c r="I163" s="158">
        <v>113844</v>
      </c>
      <c r="J163" s="191" t="s">
        <v>193</v>
      </c>
      <c r="K163" s="191" t="s">
        <v>204</v>
      </c>
      <c r="L163" s="191" t="s">
        <v>205</v>
      </c>
      <c r="M163" s="158" t="s">
        <v>137</v>
      </c>
      <c r="N163" s="158" t="s">
        <v>137</v>
      </c>
      <c r="O163" s="158" t="s">
        <v>137</v>
      </c>
      <c r="P163" s="278" t="s">
        <v>209</v>
      </c>
      <c r="Q163" s="278"/>
    </row>
    <row r="164" spans="2:17" ht="30" x14ac:dyDescent="0.25">
      <c r="B164" s="87" t="s">
        <v>201</v>
      </c>
      <c r="C164" s="191" t="s">
        <v>202</v>
      </c>
      <c r="D164" s="191" t="s">
        <v>210</v>
      </c>
      <c r="E164" s="158">
        <v>26802310</v>
      </c>
      <c r="F164" s="191" t="s">
        <v>191</v>
      </c>
      <c r="G164" s="191" t="s">
        <v>211</v>
      </c>
      <c r="H164" s="201">
        <v>37455</v>
      </c>
      <c r="I164" s="158">
        <v>144962</v>
      </c>
      <c r="J164" s="191" t="s">
        <v>193</v>
      </c>
      <c r="K164" s="191" t="s">
        <v>204</v>
      </c>
      <c r="L164" s="191" t="s">
        <v>205</v>
      </c>
      <c r="M164" s="158" t="s">
        <v>137</v>
      </c>
      <c r="N164" s="158" t="s">
        <v>137</v>
      </c>
      <c r="O164" s="158" t="s">
        <v>137</v>
      </c>
      <c r="P164" s="278" t="s">
        <v>212</v>
      </c>
      <c r="Q164" s="278"/>
    </row>
    <row r="165" spans="2:17" ht="30" x14ac:dyDescent="0.25">
      <c r="B165" s="87" t="s">
        <v>201</v>
      </c>
      <c r="C165" s="191" t="s">
        <v>202</v>
      </c>
      <c r="D165" s="158" t="s">
        <v>213</v>
      </c>
      <c r="E165" s="158">
        <v>57309614</v>
      </c>
      <c r="F165" s="158" t="s">
        <v>191</v>
      </c>
      <c r="G165" s="191" t="s">
        <v>186</v>
      </c>
      <c r="H165" s="201">
        <v>40082</v>
      </c>
      <c r="I165" s="158">
        <v>118354</v>
      </c>
      <c r="J165" s="191" t="s">
        <v>193</v>
      </c>
      <c r="K165" s="191" t="s">
        <v>204</v>
      </c>
      <c r="L165" s="191" t="s">
        <v>205</v>
      </c>
      <c r="M165" s="158" t="s">
        <v>137</v>
      </c>
      <c r="N165" s="158" t="s">
        <v>137</v>
      </c>
      <c r="O165" s="158" t="s">
        <v>137</v>
      </c>
      <c r="P165" s="278" t="s">
        <v>214</v>
      </c>
      <c r="Q165" s="278"/>
    </row>
    <row r="166" spans="2:17" ht="63.75" customHeight="1" x14ac:dyDescent="0.25">
      <c r="B166" s="87" t="s">
        <v>201</v>
      </c>
      <c r="C166" s="191" t="s">
        <v>202</v>
      </c>
      <c r="D166" s="189" t="s">
        <v>215</v>
      </c>
      <c r="E166" s="158">
        <v>40936399</v>
      </c>
      <c r="F166" s="158" t="s">
        <v>216</v>
      </c>
      <c r="G166" s="189"/>
      <c r="H166" s="202"/>
      <c r="I166" s="158" t="s">
        <v>217</v>
      </c>
      <c r="J166" s="191" t="s">
        <v>193</v>
      </c>
      <c r="K166" s="191" t="s">
        <v>204</v>
      </c>
      <c r="L166" s="191" t="s">
        <v>205</v>
      </c>
      <c r="M166" s="158" t="s">
        <v>137</v>
      </c>
      <c r="N166" s="158" t="s">
        <v>138</v>
      </c>
      <c r="O166" s="158" t="s">
        <v>138</v>
      </c>
      <c r="P166" s="289" t="s">
        <v>339</v>
      </c>
      <c r="Q166" s="290"/>
    </row>
    <row r="167" spans="2:17" ht="45" x14ac:dyDescent="0.25">
      <c r="B167" s="87" t="s">
        <v>201</v>
      </c>
      <c r="C167" s="191" t="s">
        <v>202</v>
      </c>
      <c r="D167" s="191" t="s">
        <v>218</v>
      </c>
      <c r="E167" s="158">
        <v>1065568356</v>
      </c>
      <c r="F167" s="158" t="s">
        <v>191</v>
      </c>
      <c r="G167" s="191" t="s">
        <v>186</v>
      </c>
      <c r="H167" s="201">
        <v>41544</v>
      </c>
      <c r="I167" s="158">
        <v>138833</v>
      </c>
      <c r="J167" s="191" t="s">
        <v>219</v>
      </c>
      <c r="K167" s="191" t="s">
        <v>221</v>
      </c>
      <c r="L167" s="191" t="s">
        <v>220</v>
      </c>
      <c r="M167" s="158" t="s">
        <v>137</v>
      </c>
      <c r="N167" s="158" t="s">
        <v>137</v>
      </c>
      <c r="O167" s="158" t="s">
        <v>137</v>
      </c>
      <c r="P167" s="278" t="s">
        <v>222</v>
      </c>
      <c r="Q167" s="278"/>
    </row>
    <row r="168" spans="2:17" ht="90" customHeight="1" x14ac:dyDescent="0.25">
      <c r="B168" s="257" t="s">
        <v>201</v>
      </c>
      <c r="C168" s="276" t="s">
        <v>202</v>
      </c>
      <c r="D168" s="293" t="s">
        <v>223</v>
      </c>
      <c r="E168" s="238">
        <v>1082908302</v>
      </c>
      <c r="F168" s="238" t="s">
        <v>191</v>
      </c>
      <c r="G168" s="276" t="s">
        <v>198</v>
      </c>
      <c r="H168" s="281">
        <v>40732</v>
      </c>
      <c r="I168" s="238">
        <v>127069</v>
      </c>
      <c r="J168" s="191" t="s">
        <v>224</v>
      </c>
      <c r="K168" s="191" t="s">
        <v>225</v>
      </c>
      <c r="L168" s="191" t="s">
        <v>229</v>
      </c>
      <c r="M168" s="238" t="s">
        <v>137</v>
      </c>
      <c r="N168" s="238" t="s">
        <v>138</v>
      </c>
      <c r="O168" s="238" t="s">
        <v>138</v>
      </c>
      <c r="P168" s="298" t="s">
        <v>339</v>
      </c>
      <c r="Q168" s="299"/>
    </row>
    <row r="169" spans="2:17" ht="45" customHeight="1" x14ac:dyDescent="0.25">
      <c r="B169" s="296"/>
      <c r="C169" s="291"/>
      <c r="D169" s="294"/>
      <c r="E169" s="292"/>
      <c r="F169" s="292"/>
      <c r="G169" s="291"/>
      <c r="H169" s="297"/>
      <c r="I169" s="292"/>
      <c r="J169" s="191" t="s">
        <v>224</v>
      </c>
      <c r="K169" s="191" t="s">
        <v>226</v>
      </c>
      <c r="L169" s="191" t="s">
        <v>228</v>
      </c>
      <c r="M169" s="292"/>
      <c r="N169" s="292"/>
      <c r="O169" s="292"/>
      <c r="P169" s="300"/>
      <c r="Q169" s="301"/>
    </row>
    <row r="170" spans="2:17" ht="45" customHeight="1" x14ac:dyDescent="0.25">
      <c r="B170" s="258"/>
      <c r="C170" s="277"/>
      <c r="D170" s="295"/>
      <c r="E170" s="239"/>
      <c r="F170" s="239"/>
      <c r="G170" s="277"/>
      <c r="H170" s="282"/>
      <c r="I170" s="239"/>
      <c r="J170" s="191" t="s">
        <v>224</v>
      </c>
      <c r="K170" s="191" t="s">
        <v>227</v>
      </c>
      <c r="L170" s="191" t="s">
        <v>228</v>
      </c>
      <c r="M170" s="239"/>
      <c r="N170" s="239"/>
      <c r="O170" s="239"/>
      <c r="P170" s="302"/>
      <c r="Q170" s="303"/>
    </row>
    <row r="171" spans="2:17" ht="30" x14ac:dyDescent="0.25">
      <c r="B171" s="257" t="s">
        <v>266</v>
      </c>
      <c r="C171" s="276" t="s">
        <v>265</v>
      </c>
      <c r="D171" s="276" t="s">
        <v>268</v>
      </c>
      <c r="E171" s="238">
        <v>1079916097</v>
      </c>
      <c r="F171" s="238" t="s">
        <v>185</v>
      </c>
      <c r="G171" s="276" t="s">
        <v>186</v>
      </c>
      <c r="H171" s="281">
        <v>41033</v>
      </c>
      <c r="I171" s="238"/>
      <c r="J171" s="191" t="s">
        <v>193</v>
      </c>
      <c r="K171" s="191" t="s">
        <v>269</v>
      </c>
      <c r="L171" s="191" t="s">
        <v>195</v>
      </c>
      <c r="M171" s="238" t="s">
        <v>137</v>
      </c>
      <c r="N171" s="238" t="s">
        <v>137</v>
      </c>
      <c r="O171" s="238" t="s">
        <v>137</v>
      </c>
      <c r="P171" s="278" t="s">
        <v>270</v>
      </c>
      <c r="Q171" s="278"/>
    </row>
    <row r="172" spans="2:17" ht="30" x14ac:dyDescent="0.25">
      <c r="B172" s="296"/>
      <c r="C172" s="291"/>
      <c r="D172" s="291"/>
      <c r="E172" s="292"/>
      <c r="F172" s="292"/>
      <c r="G172" s="291"/>
      <c r="H172" s="297"/>
      <c r="I172" s="292"/>
      <c r="J172" s="191" t="s">
        <v>186</v>
      </c>
      <c r="K172" s="191" t="s">
        <v>271</v>
      </c>
      <c r="L172" s="191" t="s">
        <v>272</v>
      </c>
      <c r="M172" s="292"/>
      <c r="N172" s="292"/>
      <c r="O172" s="292"/>
      <c r="P172" s="278" t="s">
        <v>274</v>
      </c>
      <c r="Q172" s="278"/>
    </row>
    <row r="173" spans="2:17" ht="30" x14ac:dyDescent="0.25">
      <c r="B173" s="258"/>
      <c r="C173" s="277"/>
      <c r="D173" s="277"/>
      <c r="E173" s="239"/>
      <c r="F173" s="239"/>
      <c r="G173" s="277"/>
      <c r="H173" s="282"/>
      <c r="I173" s="239"/>
      <c r="J173" s="191" t="s">
        <v>186</v>
      </c>
      <c r="K173" s="191" t="s">
        <v>273</v>
      </c>
      <c r="L173" s="191" t="s">
        <v>272</v>
      </c>
      <c r="M173" s="239"/>
      <c r="N173" s="239"/>
      <c r="O173" s="239"/>
      <c r="P173" s="278" t="s">
        <v>275</v>
      </c>
      <c r="Q173" s="278"/>
    </row>
    <row r="174" spans="2:17" ht="60" x14ac:dyDescent="0.25">
      <c r="B174" s="162" t="s">
        <v>266</v>
      </c>
      <c r="C174" s="203" t="s">
        <v>265</v>
      </c>
      <c r="D174" s="203" t="s">
        <v>276</v>
      </c>
      <c r="E174" s="188">
        <v>36718488</v>
      </c>
      <c r="F174" s="203" t="s">
        <v>277</v>
      </c>
      <c r="G174" s="191" t="s">
        <v>186</v>
      </c>
      <c r="H174" s="204">
        <v>37617</v>
      </c>
      <c r="I174" s="188"/>
      <c r="J174" s="191" t="s">
        <v>278</v>
      </c>
      <c r="K174" s="191" t="s">
        <v>279</v>
      </c>
      <c r="L174" s="191" t="s">
        <v>229</v>
      </c>
      <c r="M174" s="188" t="s">
        <v>137</v>
      </c>
      <c r="N174" s="188" t="s">
        <v>137</v>
      </c>
      <c r="O174" s="188" t="s">
        <v>137</v>
      </c>
      <c r="P174" s="278" t="s">
        <v>280</v>
      </c>
      <c r="Q174" s="278"/>
    </row>
    <row r="175" spans="2:17" ht="58.5" customHeight="1" x14ac:dyDescent="0.25">
      <c r="B175" s="87" t="s">
        <v>267</v>
      </c>
      <c r="C175" s="203" t="s">
        <v>265</v>
      </c>
      <c r="D175" s="203" t="s">
        <v>292</v>
      </c>
      <c r="E175" s="188">
        <v>1044918847</v>
      </c>
      <c r="F175" s="188" t="s">
        <v>191</v>
      </c>
      <c r="G175" s="191" t="s">
        <v>186</v>
      </c>
      <c r="H175" s="204">
        <v>41614</v>
      </c>
      <c r="I175" s="188">
        <v>142409</v>
      </c>
      <c r="J175" s="189"/>
      <c r="K175" s="189"/>
      <c r="L175" s="189"/>
      <c r="M175" s="188" t="s">
        <v>137</v>
      </c>
      <c r="N175" s="188" t="s">
        <v>138</v>
      </c>
      <c r="O175" s="188" t="s">
        <v>138</v>
      </c>
      <c r="P175" s="278" t="s">
        <v>293</v>
      </c>
      <c r="Q175" s="278"/>
    </row>
    <row r="176" spans="2:17" ht="30" x14ac:dyDescent="0.25">
      <c r="B176" s="87" t="s">
        <v>267</v>
      </c>
      <c r="C176" s="203" t="s">
        <v>265</v>
      </c>
      <c r="D176" s="188" t="s">
        <v>294</v>
      </c>
      <c r="E176" s="188">
        <v>1082859065</v>
      </c>
      <c r="F176" s="188" t="s">
        <v>191</v>
      </c>
      <c r="G176" s="191" t="s">
        <v>186</v>
      </c>
      <c r="H176" s="204">
        <v>40688</v>
      </c>
      <c r="I176" s="190"/>
      <c r="J176" s="191" t="s">
        <v>295</v>
      </c>
      <c r="K176" s="191" t="s">
        <v>296</v>
      </c>
      <c r="L176" s="191" t="s">
        <v>228</v>
      </c>
      <c r="M176" s="188" t="s">
        <v>137</v>
      </c>
      <c r="N176" s="188" t="s">
        <v>137</v>
      </c>
      <c r="O176" s="188" t="s">
        <v>137</v>
      </c>
      <c r="P176" s="278" t="s">
        <v>297</v>
      </c>
      <c r="Q176" s="278"/>
    </row>
    <row r="177" spans="2:17" ht="90" x14ac:dyDescent="0.25">
      <c r="B177" s="162" t="s">
        <v>281</v>
      </c>
      <c r="C177" s="203" t="s">
        <v>183</v>
      </c>
      <c r="D177" s="203" t="s">
        <v>282</v>
      </c>
      <c r="E177" s="188">
        <v>1082865582</v>
      </c>
      <c r="F177" s="188" t="s">
        <v>185</v>
      </c>
      <c r="G177" s="203" t="s">
        <v>186</v>
      </c>
      <c r="H177" s="204">
        <v>40084</v>
      </c>
      <c r="I177" s="188"/>
      <c r="J177" s="191" t="s">
        <v>193</v>
      </c>
      <c r="K177" s="191" t="s">
        <v>194</v>
      </c>
      <c r="L177" s="191" t="s">
        <v>195</v>
      </c>
      <c r="M177" s="188" t="s">
        <v>137</v>
      </c>
      <c r="N177" s="188" t="s">
        <v>137</v>
      </c>
      <c r="O177" s="188" t="s">
        <v>137</v>
      </c>
      <c r="P177" s="278" t="s">
        <v>283</v>
      </c>
      <c r="Q177" s="278"/>
    </row>
    <row r="178" spans="2:17" ht="90" x14ac:dyDescent="0.25">
      <c r="B178" s="162" t="s">
        <v>281</v>
      </c>
      <c r="C178" s="203" t="s">
        <v>183</v>
      </c>
      <c r="D178" s="203" t="s">
        <v>284</v>
      </c>
      <c r="E178" s="188">
        <v>40942969</v>
      </c>
      <c r="F178" s="203" t="s">
        <v>286</v>
      </c>
      <c r="G178" s="203" t="s">
        <v>285</v>
      </c>
      <c r="H178" s="204">
        <v>39640</v>
      </c>
      <c r="I178" s="188"/>
      <c r="J178" s="191" t="s">
        <v>193</v>
      </c>
      <c r="K178" s="191" t="s">
        <v>287</v>
      </c>
      <c r="L178" s="191" t="s">
        <v>195</v>
      </c>
      <c r="M178" s="188" t="s">
        <v>137</v>
      </c>
      <c r="N178" s="188" t="s">
        <v>137</v>
      </c>
      <c r="O178" s="188" t="s">
        <v>137</v>
      </c>
      <c r="P178" s="278" t="s">
        <v>288</v>
      </c>
      <c r="Q178" s="278"/>
    </row>
    <row r="179" spans="2:17" ht="57" customHeight="1" x14ac:dyDescent="0.25">
      <c r="B179" s="162" t="s">
        <v>281</v>
      </c>
      <c r="C179" s="203" t="s">
        <v>183</v>
      </c>
      <c r="D179" s="191" t="s">
        <v>289</v>
      </c>
      <c r="E179" s="158">
        <v>55247708</v>
      </c>
      <c r="F179" s="158" t="s">
        <v>191</v>
      </c>
      <c r="G179" s="191" t="s">
        <v>290</v>
      </c>
      <c r="H179" s="201">
        <v>38794</v>
      </c>
      <c r="I179" s="158">
        <v>144683</v>
      </c>
      <c r="J179" s="191"/>
      <c r="K179" s="191"/>
      <c r="L179" s="191"/>
      <c r="M179" s="158" t="s">
        <v>137</v>
      </c>
      <c r="N179" s="158" t="s">
        <v>138</v>
      </c>
      <c r="O179" s="158" t="s">
        <v>138</v>
      </c>
      <c r="P179" s="278" t="s">
        <v>291</v>
      </c>
      <c r="Q179" s="278"/>
    </row>
    <row r="180" spans="2:17" ht="45" x14ac:dyDescent="0.25">
      <c r="B180" s="87" t="s">
        <v>298</v>
      </c>
      <c r="C180" s="191" t="s">
        <v>202</v>
      </c>
      <c r="D180" s="191" t="s">
        <v>299</v>
      </c>
      <c r="E180" s="158">
        <v>22605825</v>
      </c>
      <c r="F180" s="158" t="s">
        <v>216</v>
      </c>
      <c r="G180" s="191" t="s">
        <v>300</v>
      </c>
      <c r="H180" s="201">
        <v>38289</v>
      </c>
      <c r="I180" s="158" t="s">
        <v>301</v>
      </c>
      <c r="J180" s="191" t="s">
        <v>193</v>
      </c>
      <c r="K180" s="191" t="s">
        <v>271</v>
      </c>
      <c r="L180" s="191" t="s">
        <v>205</v>
      </c>
      <c r="M180" s="158" t="s">
        <v>137</v>
      </c>
      <c r="N180" s="158" t="s">
        <v>137</v>
      </c>
      <c r="O180" s="158" t="s">
        <v>137</v>
      </c>
      <c r="P180" s="278" t="s">
        <v>302</v>
      </c>
      <c r="Q180" s="278"/>
    </row>
    <row r="181" spans="2:17" ht="30" x14ac:dyDescent="0.25">
      <c r="B181" s="87" t="s">
        <v>298</v>
      </c>
      <c r="C181" s="191" t="s">
        <v>202</v>
      </c>
      <c r="D181" s="191" t="s">
        <v>303</v>
      </c>
      <c r="E181" s="158">
        <v>1082892100</v>
      </c>
      <c r="F181" s="158" t="s">
        <v>191</v>
      </c>
      <c r="G181" s="191" t="s">
        <v>186</v>
      </c>
      <c r="H181" s="201">
        <v>41261</v>
      </c>
      <c r="I181" s="158">
        <v>132988</v>
      </c>
      <c r="J181" s="191" t="s">
        <v>193</v>
      </c>
      <c r="K181" s="191" t="s">
        <v>304</v>
      </c>
      <c r="L181" s="191" t="s">
        <v>205</v>
      </c>
      <c r="M181" s="158" t="s">
        <v>137</v>
      </c>
      <c r="N181" s="158" t="s">
        <v>137</v>
      </c>
      <c r="O181" s="158" t="s">
        <v>137</v>
      </c>
      <c r="P181" s="278" t="s">
        <v>305</v>
      </c>
      <c r="Q181" s="278"/>
    </row>
    <row r="182" spans="2:17" ht="90" x14ac:dyDescent="0.25">
      <c r="B182" s="87" t="s">
        <v>298</v>
      </c>
      <c r="C182" s="191" t="s">
        <v>202</v>
      </c>
      <c r="D182" s="191" t="s">
        <v>306</v>
      </c>
      <c r="E182" s="158">
        <v>85465715</v>
      </c>
      <c r="F182" s="158" t="s">
        <v>191</v>
      </c>
      <c r="G182" s="191" t="s">
        <v>208</v>
      </c>
      <c r="H182" s="201">
        <v>41258</v>
      </c>
      <c r="I182" s="158">
        <v>133591</v>
      </c>
      <c r="J182" s="191" t="s">
        <v>186</v>
      </c>
      <c r="K182" s="191" t="s">
        <v>308</v>
      </c>
      <c r="L182" s="191" t="s">
        <v>205</v>
      </c>
      <c r="M182" s="158" t="s">
        <v>137</v>
      </c>
      <c r="N182" s="158" t="s">
        <v>137</v>
      </c>
      <c r="O182" s="158" t="s">
        <v>137</v>
      </c>
      <c r="P182" s="278" t="s">
        <v>307</v>
      </c>
      <c r="Q182" s="278"/>
    </row>
    <row r="183" spans="2:17" ht="45" x14ac:dyDescent="0.25">
      <c r="B183" s="87" t="s">
        <v>298</v>
      </c>
      <c r="C183" s="191" t="s">
        <v>202</v>
      </c>
      <c r="D183" s="191" t="s">
        <v>309</v>
      </c>
      <c r="E183" s="158">
        <v>1065578063</v>
      </c>
      <c r="F183" s="158" t="s">
        <v>191</v>
      </c>
      <c r="G183" s="191" t="s">
        <v>186</v>
      </c>
      <c r="H183" s="201">
        <v>40313</v>
      </c>
      <c r="I183" s="158" t="s">
        <v>311</v>
      </c>
      <c r="J183" s="191" t="s">
        <v>310</v>
      </c>
      <c r="K183" s="191" t="s">
        <v>312</v>
      </c>
      <c r="L183" s="191" t="s">
        <v>205</v>
      </c>
      <c r="M183" s="158" t="s">
        <v>137</v>
      </c>
      <c r="N183" s="158" t="s">
        <v>137</v>
      </c>
      <c r="O183" s="158" t="s">
        <v>137</v>
      </c>
      <c r="P183" s="278" t="s">
        <v>313</v>
      </c>
      <c r="Q183" s="278"/>
    </row>
    <row r="184" spans="2:17" ht="75" customHeight="1" x14ac:dyDescent="0.25">
      <c r="B184" s="257" t="s">
        <v>298</v>
      </c>
      <c r="C184" s="276" t="s">
        <v>202</v>
      </c>
      <c r="D184" s="276" t="s">
        <v>314</v>
      </c>
      <c r="E184" s="238">
        <v>1083552987</v>
      </c>
      <c r="F184" s="238" t="s">
        <v>191</v>
      </c>
      <c r="G184" s="276" t="s">
        <v>186</v>
      </c>
      <c r="H184" s="281">
        <v>41397</v>
      </c>
      <c r="I184" s="238">
        <v>142010</v>
      </c>
      <c r="J184" s="191" t="s">
        <v>315</v>
      </c>
      <c r="K184" s="191" t="s">
        <v>316</v>
      </c>
      <c r="L184" s="191" t="s">
        <v>317</v>
      </c>
      <c r="M184" s="238" t="s">
        <v>137</v>
      </c>
      <c r="N184" s="238" t="s">
        <v>137</v>
      </c>
      <c r="O184" s="238" t="s">
        <v>137</v>
      </c>
      <c r="P184" s="278" t="s">
        <v>322</v>
      </c>
      <c r="Q184" s="278"/>
    </row>
    <row r="185" spans="2:17" ht="45" x14ac:dyDescent="0.25">
      <c r="B185" s="258"/>
      <c r="C185" s="277"/>
      <c r="D185" s="277"/>
      <c r="E185" s="239"/>
      <c r="F185" s="239"/>
      <c r="G185" s="277"/>
      <c r="H185" s="282"/>
      <c r="I185" s="239"/>
      <c r="J185" s="191" t="s">
        <v>318</v>
      </c>
      <c r="K185" s="191" t="s">
        <v>320</v>
      </c>
      <c r="L185" s="191" t="s">
        <v>319</v>
      </c>
      <c r="M185" s="239"/>
      <c r="N185" s="239"/>
      <c r="O185" s="239"/>
      <c r="P185" s="278" t="s">
        <v>321</v>
      </c>
      <c r="Q185" s="278"/>
    </row>
    <row r="186" spans="2:17" x14ac:dyDescent="0.25">
      <c r="B186" s="149"/>
      <c r="C186" s="149"/>
      <c r="D186" s="3"/>
      <c r="E186" s="3"/>
      <c r="F186" s="3"/>
      <c r="G186" s="3"/>
      <c r="H186" s="3"/>
      <c r="I186" s="5"/>
      <c r="J186" s="1"/>
      <c r="K186" s="86"/>
      <c r="L186" s="86"/>
      <c r="M186" s="110"/>
      <c r="N186" s="110"/>
      <c r="O186" s="110"/>
      <c r="P186" s="284"/>
      <c r="Q186" s="284"/>
    </row>
    <row r="188" spans="2:17" ht="15.75" thickBot="1" x14ac:dyDescent="0.3"/>
    <row r="189" spans="2:17" ht="27" thickBot="1" x14ac:dyDescent="0.3">
      <c r="B189" s="249" t="s">
        <v>42</v>
      </c>
      <c r="C189" s="250"/>
      <c r="D189" s="250"/>
      <c r="E189" s="250"/>
      <c r="F189" s="250"/>
      <c r="G189" s="250"/>
      <c r="H189" s="250"/>
      <c r="I189" s="250"/>
      <c r="J189" s="250"/>
      <c r="K189" s="250"/>
      <c r="L189" s="250"/>
      <c r="M189" s="250"/>
      <c r="N189" s="251"/>
    </row>
    <row r="192" spans="2:17" ht="46.15" customHeight="1" x14ac:dyDescent="0.25">
      <c r="B192" s="57" t="s">
        <v>32</v>
      </c>
      <c r="C192" s="57" t="s">
        <v>43</v>
      </c>
      <c r="D192" s="252" t="s">
        <v>3</v>
      </c>
      <c r="E192" s="253"/>
    </row>
    <row r="193" spans="1:26" ht="46.9" customHeight="1" x14ac:dyDescent="0.25">
      <c r="B193" s="58" t="s">
        <v>126</v>
      </c>
      <c r="C193" s="159" t="s">
        <v>138</v>
      </c>
      <c r="D193" s="254" t="s">
        <v>323</v>
      </c>
      <c r="E193" s="254"/>
    </row>
    <row r="196" spans="1:26" ht="26.25" x14ac:dyDescent="0.25">
      <c r="B196" s="247" t="s">
        <v>60</v>
      </c>
      <c r="C196" s="248"/>
      <c r="D196" s="248"/>
      <c r="E196" s="248"/>
      <c r="F196" s="248"/>
      <c r="G196" s="248"/>
      <c r="H196" s="248"/>
      <c r="I196" s="248"/>
      <c r="J196" s="248"/>
      <c r="K196" s="248"/>
      <c r="L196" s="248"/>
      <c r="M196" s="248"/>
      <c r="N196" s="248"/>
      <c r="O196" s="248"/>
      <c r="P196" s="248"/>
    </row>
    <row r="198" spans="1:26" ht="15.75" thickBot="1" x14ac:dyDescent="0.3"/>
    <row r="199" spans="1:26" ht="27" thickBot="1" x14ac:dyDescent="0.3">
      <c r="B199" s="249" t="s">
        <v>50</v>
      </c>
      <c r="C199" s="250"/>
      <c r="D199" s="250"/>
      <c r="E199" s="250"/>
      <c r="F199" s="250"/>
      <c r="G199" s="250"/>
      <c r="H199" s="250"/>
      <c r="I199" s="250"/>
      <c r="J199" s="250"/>
      <c r="K199" s="250"/>
      <c r="L199" s="250"/>
      <c r="M199" s="250"/>
      <c r="N199" s="251"/>
    </row>
    <row r="201" spans="1:26" ht="15.75" thickBot="1" x14ac:dyDescent="0.3">
      <c r="B201" s="111" t="s">
        <v>337</v>
      </c>
      <c r="M201" s="54"/>
      <c r="N201" s="54"/>
    </row>
    <row r="202" spans="1:26" s="96" customFormat="1" ht="109.5" customHeight="1" x14ac:dyDescent="0.25">
      <c r="B202" s="107" t="s">
        <v>146</v>
      </c>
      <c r="C202" s="107" t="s">
        <v>147</v>
      </c>
      <c r="D202" s="107" t="s">
        <v>148</v>
      </c>
      <c r="E202" s="107" t="s">
        <v>41</v>
      </c>
      <c r="F202" s="107" t="s">
        <v>22</v>
      </c>
      <c r="G202" s="107" t="s">
        <v>103</v>
      </c>
      <c r="H202" s="107" t="s">
        <v>17</v>
      </c>
      <c r="I202" s="107" t="s">
        <v>10</v>
      </c>
      <c r="J202" s="107" t="s">
        <v>30</v>
      </c>
      <c r="K202" s="107" t="s">
        <v>57</v>
      </c>
      <c r="L202" s="107" t="s">
        <v>20</v>
      </c>
      <c r="M202" s="92" t="s">
        <v>26</v>
      </c>
      <c r="N202" s="107" t="s">
        <v>149</v>
      </c>
      <c r="O202" s="107" t="s">
        <v>34</v>
      </c>
      <c r="P202" s="108" t="s">
        <v>11</v>
      </c>
      <c r="Q202" s="109" t="s">
        <v>19</v>
      </c>
    </row>
    <row r="203" spans="1:26" s="102" customFormat="1" ht="48.75" customHeight="1" x14ac:dyDescent="0.25">
      <c r="A203" s="41">
        <v>1</v>
      </c>
      <c r="B203" s="43" t="s">
        <v>160</v>
      </c>
      <c r="C203" s="103" t="s">
        <v>160</v>
      </c>
      <c r="D203" s="103" t="s">
        <v>161</v>
      </c>
      <c r="E203" s="151">
        <v>121</v>
      </c>
      <c r="F203" s="151" t="s">
        <v>137</v>
      </c>
      <c r="G203" s="152" t="s">
        <v>162</v>
      </c>
      <c r="H203" s="153">
        <v>40557</v>
      </c>
      <c r="I203" s="153">
        <v>40908</v>
      </c>
      <c r="J203" s="151" t="s">
        <v>138</v>
      </c>
      <c r="K203" s="151">
        <v>0</v>
      </c>
      <c r="L203" s="151">
        <v>11</v>
      </c>
      <c r="M203" s="151">
        <v>908</v>
      </c>
      <c r="N203" s="151" t="s">
        <v>162</v>
      </c>
      <c r="O203" s="195">
        <v>508212129</v>
      </c>
      <c r="P203" s="196">
        <v>272</v>
      </c>
      <c r="Q203" s="205"/>
      <c r="R203" s="101"/>
      <c r="S203" s="101"/>
      <c r="T203" s="101"/>
      <c r="U203" s="101"/>
      <c r="V203" s="101"/>
      <c r="W203" s="101"/>
      <c r="X203" s="101"/>
      <c r="Y203" s="101"/>
      <c r="Z203" s="101"/>
    </row>
    <row r="204" spans="1:26" s="102" customFormat="1" ht="69.75" customHeight="1" x14ac:dyDescent="0.25">
      <c r="A204" s="41">
        <f>+A203+1</f>
        <v>2</v>
      </c>
      <c r="B204" s="43" t="s">
        <v>160</v>
      </c>
      <c r="C204" s="103" t="s">
        <v>160</v>
      </c>
      <c r="D204" s="103" t="s">
        <v>161</v>
      </c>
      <c r="E204" s="151">
        <v>119</v>
      </c>
      <c r="F204" s="151" t="s">
        <v>137</v>
      </c>
      <c r="G204" s="152" t="s">
        <v>162</v>
      </c>
      <c r="H204" s="153">
        <v>41660</v>
      </c>
      <c r="I204" s="153">
        <v>41912</v>
      </c>
      <c r="J204" s="151" t="s">
        <v>138</v>
      </c>
      <c r="K204" s="151">
        <v>0</v>
      </c>
      <c r="L204" s="151">
        <v>8</v>
      </c>
      <c r="M204" s="151">
        <v>1143</v>
      </c>
      <c r="N204" s="151" t="s">
        <v>162</v>
      </c>
      <c r="O204" s="195">
        <v>1019944944</v>
      </c>
      <c r="P204" s="196">
        <v>274</v>
      </c>
      <c r="Q204" s="206"/>
      <c r="R204" s="101"/>
      <c r="S204" s="101"/>
      <c r="T204" s="101"/>
      <c r="U204" s="101"/>
      <c r="V204" s="101"/>
      <c r="W204" s="101"/>
      <c r="X204" s="101"/>
      <c r="Y204" s="101"/>
      <c r="Z204" s="101"/>
    </row>
    <row r="205" spans="1:26" s="102" customFormat="1" x14ac:dyDescent="0.25">
      <c r="A205" s="41">
        <f t="shared" ref="A205:A210" si="7">+A204+1</f>
        <v>3</v>
      </c>
      <c r="B205" s="103"/>
      <c r="C205" s="104"/>
      <c r="D205" s="103"/>
      <c r="E205" s="98"/>
      <c r="F205" s="99"/>
      <c r="G205" s="99"/>
      <c r="H205" s="99"/>
      <c r="I205" s="100"/>
      <c r="J205" s="100"/>
      <c r="K205" s="100"/>
      <c r="L205" s="100"/>
      <c r="M205" s="91"/>
      <c r="N205" s="91"/>
      <c r="O205" s="199"/>
      <c r="P205" s="199"/>
      <c r="Q205" s="206"/>
      <c r="R205" s="101"/>
      <c r="S205" s="101"/>
      <c r="T205" s="101"/>
      <c r="U205" s="101"/>
      <c r="V205" s="101"/>
      <c r="W205" s="101"/>
      <c r="X205" s="101"/>
      <c r="Y205" s="101"/>
      <c r="Z205" s="101"/>
    </row>
    <row r="206" spans="1:26" s="102" customFormat="1" x14ac:dyDescent="0.25">
      <c r="A206" s="41">
        <f t="shared" si="7"/>
        <v>4</v>
      </c>
      <c r="B206" s="103"/>
      <c r="C206" s="104"/>
      <c r="D206" s="103"/>
      <c r="E206" s="98"/>
      <c r="F206" s="99"/>
      <c r="G206" s="99"/>
      <c r="H206" s="99"/>
      <c r="I206" s="100"/>
      <c r="J206" s="100"/>
      <c r="K206" s="100"/>
      <c r="L206" s="100"/>
      <c r="M206" s="91"/>
      <c r="N206" s="91"/>
      <c r="O206" s="199"/>
      <c r="P206" s="199"/>
      <c r="Q206" s="206"/>
      <c r="R206" s="101"/>
      <c r="S206" s="101"/>
      <c r="T206" s="101"/>
      <c r="U206" s="101"/>
      <c r="V206" s="101"/>
      <c r="W206" s="101"/>
      <c r="X206" s="101"/>
      <c r="Y206" s="101"/>
      <c r="Z206" s="101"/>
    </row>
    <row r="207" spans="1:26" s="102" customFormat="1" x14ac:dyDescent="0.25">
      <c r="A207" s="41">
        <f t="shared" si="7"/>
        <v>5</v>
      </c>
      <c r="B207" s="103"/>
      <c r="C207" s="104"/>
      <c r="D207" s="103"/>
      <c r="E207" s="98"/>
      <c r="F207" s="99"/>
      <c r="G207" s="99"/>
      <c r="H207" s="99"/>
      <c r="I207" s="100"/>
      <c r="J207" s="100"/>
      <c r="K207" s="100"/>
      <c r="L207" s="100"/>
      <c r="M207" s="91"/>
      <c r="N207" s="91"/>
      <c r="O207" s="199"/>
      <c r="P207" s="199"/>
      <c r="Q207" s="206"/>
      <c r="R207" s="101"/>
      <c r="S207" s="101"/>
      <c r="T207" s="101"/>
      <c r="U207" s="101"/>
      <c r="V207" s="101"/>
      <c r="W207" s="101"/>
      <c r="X207" s="101"/>
      <c r="Y207" s="101"/>
      <c r="Z207" s="101"/>
    </row>
    <row r="208" spans="1:26" s="102" customFormat="1" x14ac:dyDescent="0.25">
      <c r="A208" s="41">
        <f t="shared" si="7"/>
        <v>6</v>
      </c>
      <c r="B208" s="103"/>
      <c r="C208" s="104"/>
      <c r="D208" s="103"/>
      <c r="E208" s="98"/>
      <c r="F208" s="99"/>
      <c r="G208" s="99"/>
      <c r="H208" s="99"/>
      <c r="I208" s="100"/>
      <c r="J208" s="100"/>
      <c r="K208" s="100"/>
      <c r="L208" s="100"/>
      <c r="M208" s="91"/>
      <c r="N208" s="91"/>
      <c r="O208" s="199"/>
      <c r="P208" s="199"/>
      <c r="Q208" s="206"/>
      <c r="R208" s="101"/>
      <c r="S208" s="101"/>
      <c r="T208" s="101"/>
      <c r="U208" s="101"/>
      <c r="V208" s="101"/>
      <c r="W208" s="101"/>
      <c r="X208" s="101"/>
      <c r="Y208" s="101"/>
      <c r="Z208" s="101"/>
    </row>
    <row r="209" spans="1:26" s="102" customFormat="1" x14ac:dyDescent="0.25">
      <c r="A209" s="41">
        <f t="shared" si="7"/>
        <v>7</v>
      </c>
      <c r="B209" s="103"/>
      <c r="C209" s="104"/>
      <c r="D209" s="103"/>
      <c r="E209" s="98"/>
      <c r="F209" s="99"/>
      <c r="G209" s="99"/>
      <c r="H209" s="99"/>
      <c r="I209" s="100"/>
      <c r="J209" s="100"/>
      <c r="K209" s="100"/>
      <c r="L209" s="100"/>
      <c r="M209" s="91"/>
      <c r="N209" s="91"/>
      <c r="O209" s="199"/>
      <c r="P209" s="199"/>
      <c r="Q209" s="206"/>
      <c r="R209" s="101"/>
      <c r="S209" s="101"/>
      <c r="T209" s="101"/>
      <c r="U209" s="101"/>
      <c r="V209" s="101"/>
      <c r="W209" s="101"/>
      <c r="X209" s="101"/>
      <c r="Y209" s="101"/>
      <c r="Z209" s="101"/>
    </row>
    <row r="210" spans="1:26" s="102" customFormat="1" x14ac:dyDescent="0.25">
      <c r="A210" s="41">
        <f t="shared" si="7"/>
        <v>8</v>
      </c>
      <c r="B210" s="103"/>
      <c r="C210" s="104"/>
      <c r="D210" s="103"/>
      <c r="E210" s="98"/>
      <c r="F210" s="99"/>
      <c r="G210" s="99"/>
      <c r="H210" s="99"/>
      <c r="I210" s="100"/>
      <c r="J210" s="100"/>
      <c r="K210" s="100"/>
      <c r="L210" s="100"/>
      <c r="M210" s="91"/>
      <c r="N210" s="91"/>
      <c r="O210" s="199"/>
      <c r="P210" s="199"/>
      <c r="Q210" s="206"/>
      <c r="R210" s="101"/>
      <c r="S210" s="101"/>
      <c r="T210" s="101"/>
      <c r="U210" s="101"/>
      <c r="V210" s="101"/>
      <c r="W210" s="101"/>
      <c r="X210" s="101"/>
      <c r="Y210" s="101"/>
      <c r="Z210" s="101"/>
    </row>
    <row r="211" spans="1:26" s="102" customFormat="1" x14ac:dyDescent="0.25">
      <c r="A211" s="41"/>
      <c r="B211" s="43" t="s">
        <v>16</v>
      </c>
      <c r="C211" s="104"/>
      <c r="D211" s="103"/>
      <c r="E211" s="98"/>
      <c r="F211" s="99"/>
      <c r="G211" s="99"/>
      <c r="H211" s="99"/>
      <c r="I211" s="100"/>
      <c r="J211" s="100"/>
      <c r="K211" s="105">
        <f t="shared" ref="K211" si="8">SUM(K203:K210)</f>
        <v>0</v>
      </c>
      <c r="L211" s="105">
        <f t="shared" ref="L211:N211" si="9">SUM(L203:L210)</f>
        <v>19</v>
      </c>
      <c r="M211" s="145">
        <f t="shared" si="9"/>
        <v>2051</v>
      </c>
      <c r="N211" s="105">
        <f t="shared" si="9"/>
        <v>0</v>
      </c>
      <c r="O211" s="199"/>
      <c r="P211" s="199"/>
      <c r="Q211" s="41"/>
    </row>
    <row r="212" spans="1:26" x14ac:dyDescent="0.25">
      <c r="B212" s="26"/>
      <c r="C212" s="26"/>
      <c r="D212" s="26"/>
      <c r="E212" s="27"/>
      <c r="F212" s="26"/>
      <c r="G212" s="26"/>
      <c r="H212" s="26"/>
      <c r="I212" s="26"/>
      <c r="J212" s="26"/>
      <c r="K212" s="26"/>
      <c r="L212" s="26"/>
      <c r="M212" s="26"/>
      <c r="N212" s="26"/>
      <c r="O212" s="26"/>
      <c r="P212" s="26"/>
    </row>
    <row r="213" spans="1:26" ht="18.75" x14ac:dyDescent="0.25">
      <c r="B213" s="51" t="s">
        <v>31</v>
      </c>
      <c r="C213" s="62">
        <f>+K211</f>
        <v>0</v>
      </c>
      <c r="H213" s="28"/>
      <c r="I213" s="28"/>
      <c r="J213" s="28"/>
      <c r="K213" s="28"/>
      <c r="L213" s="28"/>
      <c r="M213" s="28"/>
      <c r="N213" s="26"/>
      <c r="O213" s="26"/>
      <c r="P213" s="26"/>
    </row>
    <row r="214" spans="1:26" ht="19.5" thickBot="1" x14ac:dyDescent="0.3">
      <c r="B214" s="185"/>
      <c r="C214" s="186"/>
      <c r="H214" s="28"/>
      <c r="I214" s="28"/>
      <c r="J214" s="28"/>
      <c r="K214" s="28"/>
      <c r="L214" s="28"/>
      <c r="M214" s="28"/>
      <c r="N214" s="26"/>
      <c r="O214" s="26"/>
      <c r="P214" s="26"/>
    </row>
    <row r="215" spans="1:26" ht="30.75" thickBot="1" x14ac:dyDescent="0.3">
      <c r="B215" s="65" t="s">
        <v>45</v>
      </c>
      <c r="C215" s="66" t="s">
        <v>46</v>
      </c>
      <c r="D215" s="65" t="s">
        <v>47</v>
      </c>
      <c r="E215" s="66" t="s">
        <v>51</v>
      </c>
      <c r="H215" s="28"/>
      <c r="I215" s="28"/>
      <c r="J215" s="28"/>
      <c r="K215" s="28"/>
      <c r="L215" s="28"/>
      <c r="M215" s="28"/>
      <c r="N215" s="26"/>
      <c r="O215" s="26"/>
      <c r="P215" s="26"/>
    </row>
    <row r="216" spans="1:26" ht="18.75" x14ac:dyDescent="0.25">
      <c r="B216" s="56" t="s">
        <v>127</v>
      </c>
      <c r="C216" s="59">
        <v>20</v>
      </c>
      <c r="D216" s="59"/>
      <c r="E216" s="244">
        <f>+D216+D217+D218</f>
        <v>0</v>
      </c>
      <c r="H216" s="28"/>
      <c r="I216" s="28"/>
      <c r="J216" s="28"/>
      <c r="K216" s="28"/>
      <c r="L216" s="28"/>
      <c r="M216" s="28"/>
      <c r="N216" s="26"/>
      <c r="O216" s="26"/>
      <c r="P216" s="26"/>
    </row>
    <row r="217" spans="1:26" ht="18.75" x14ac:dyDescent="0.25">
      <c r="B217" s="56" t="s">
        <v>128</v>
      </c>
      <c r="C217" s="158">
        <v>30</v>
      </c>
      <c r="D217" s="180">
        <v>0</v>
      </c>
      <c r="E217" s="245"/>
      <c r="H217" s="28"/>
      <c r="I217" s="28"/>
      <c r="J217" s="28"/>
      <c r="K217" s="28"/>
      <c r="L217" s="28"/>
      <c r="M217" s="28"/>
      <c r="N217" s="26"/>
      <c r="O217" s="26"/>
      <c r="P217" s="26"/>
    </row>
    <row r="218" spans="1:26" ht="19.5" thickBot="1" x14ac:dyDescent="0.3">
      <c r="B218" s="56" t="s">
        <v>129</v>
      </c>
      <c r="C218" s="61">
        <v>40</v>
      </c>
      <c r="D218" s="61">
        <v>0</v>
      </c>
      <c r="E218" s="246"/>
      <c r="H218" s="28"/>
      <c r="I218" s="28"/>
      <c r="J218" s="28"/>
      <c r="K218" s="28"/>
      <c r="L218" s="28"/>
      <c r="M218" s="28"/>
      <c r="N218" s="26"/>
      <c r="O218" s="26"/>
      <c r="P218" s="26"/>
    </row>
    <row r="219" spans="1:26" ht="18.75" x14ac:dyDescent="0.25">
      <c r="B219" s="185"/>
      <c r="C219" s="186"/>
      <c r="H219" s="28"/>
      <c r="I219" s="28"/>
      <c r="J219" s="28"/>
      <c r="K219" s="28"/>
      <c r="L219" s="28"/>
      <c r="M219" s="28"/>
      <c r="N219" s="26"/>
      <c r="O219" s="26"/>
      <c r="P219" s="26"/>
    </row>
    <row r="221" spans="1:26" ht="15.75" thickBot="1" x14ac:dyDescent="0.3">
      <c r="B221" s="111" t="s">
        <v>338</v>
      </c>
    </row>
    <row r="222" spans="1:26" ht="60" x14ac:dyDescent="0.25">
      <c r="A222" s="96"/>
      <c r="B222" s="107" t="s">
        <v>146</v>
      </c>
      <c r="C222" s="107" t="s">
        <v>147</v>
      </c>
      <c r="D222" s="107" t="s">
        <v>148</v>
      </c>
      <c r="E222" s="107" t="s">
        <v>41</v>
      </c>
      <c r="F222" s="107" t="s">
        <v>22</v>
      </c>
      <c r="G222" s="107" t="s">
        <v>103</v>
      </c>
      <c r="H222" s="107" t="s">
        <v>17</v>
      </c>
      <c r="I222" s="107" t="s">
        <v>10</v>
      </c>
      <c r="J222" s="107" t="s">
        <v>30</v>
      </c>
      <c r="K222" s="107" t="s">
        <v>57</v>
      </c>
      <c r="L222" s="107" t="s">
        <v>20</v>
      </c>
      <c r="M222" s="92" t="s">
        <v>26</v>
      </c>
      <c r="N222" s="107" t="s">
        <v>149</v>
      </c>
      <c r="O222" s="107" t="s">
        <v>34</v>
      </c>
      <c r="P222" s="160" t="s">
        <v>11</v>
      </c>
      <c r="Q222" s="160" t="s">
        <v>19</v>
      </c>
    </row>
    <row r="223" spans="1:26" ht="38.25" customHeight="1" x14ac:dyDescent="0.25">
      <c r="A223" s="41">
        <v>1</v>
      </c>
      <c r="B223" s="43" t="s">
        <v>160</v>
      </c>
      <c r="C223" s="103" t="s">
        <v>160</v>
      </c>
      <c r="D223" s="103" t="s">
        <v>161</v>
      </c>
      <c r="E223" s="151">
        <v>20</v>
      </c>
      <c r="F223" s="151" t="s">
        <v>137</v>
      </c>
      <c r="G223" s="152" t="s">
        <v>162</v>
      </c>
      <c r="H223" s="153">
        <v>40557</v>
      </c>
      <c r="I223" s="153">
        <v>40908</v>
      </c>
      <c r="J223" s="151" t="s">
        <v>138</v>
      </c>
      <c r="K223" s="151">
        <v>11</v>
      </c>
      <c r="L223" s="151">
        <v>0</v>
      </c>
      <c r="M223" s="151">
        <v>110</v>
      </c>
      <c r="N223" s="151" t="s">
        <v>162</v>
      </c>
      <c r="O223" s="195">
        <v>211506091</v>
      </c>
      <c r="P223" s="196">
        <v>629</v>
      </c>
      <c r="Q223" s="206"/>
    </row>
    <row r="224" spans="1:26" ht="71.25" customHeight="1" x14ac:dyDescent="0.25">
      <c r="A224" s="41">
        <f>+A223+1</f>
        <v>2</v>
      </c>
      <c r="B224" s="43" t="s">
        <v>160</v>
      </c>
      <c r="C224" s="103" t="s">
        <v>160</v>
      </c>
      <c r="D224" s="103" t="s">
        <v>161</v>
      </c>
      <c r="E224" s="151">
        <v>168</v>
      </c>
      <c r="F224" s="151" t="s">
        <v>137</v>
      </c>
      <c r="G224" s="152" t="s">
        <v>162</v>
      </c>
      <c r="H224" s="153">
        <v>41662</v>
      </c>
      <c r="I224" s="153">
        <v>41912</v>
      </c>
      <c r="J224" s="151" t="s">
        <v>138</v>
      </c>
      <c r="K224" s="151">
        <v>0</v>
      </c>
      <c r="L224" s="151">
        <v>8</v>
      </c>
      <c r="M224" s="151">
        <v>2358</v>
      </c>
      <c r="N224" s="151" t="s">
        <v>162</v>
      </c>
      <c r="O224" s="195">
        <v>2616123386</v>
      </c>
      <c r="P224" s="196">
        <v>631</v>
      </c>
      <c r="Q224" s="206"/>
    </row>
    <row r="225" spans="1:17" x14ac:dyDescent="0.25">
      <c r="A225" s="41">
        <f t="shared" ref="A225:A230" si="10">+A224+1</f>
        <v>3</v>
      </c>
      <c r="B225" s="103"/>
      <c r="C225" s="104"/>
      <c r="D225" s="103"/>
      <c r="E225" s="98"/>
      <c r="F225" s="99"/>
      <c r="G225" s="99"/>
      <c r="H225" s="99"/>
      <c r="I225" s="100"/>
      <c r="J225" s="100"/>
      <c r="K225" s="100"/>
      <c r="L225" s="100"/>
      <c r="M225" s="91"/>
      <c r="N225" s="91"/>
      <c r="O225" s="199"/>
      <c r="P225" s="199"/>
      <c r="Q225" s="206"/>
    </row>
    <row r="226" spans="1:17" x14ac:dyDescent="0.25">
      <c r="A226" s="41">
        <f t="shared" si="10"/>
        <v>4</v>
      </c>
      <c r="B226" s="103"/>
      <c r="C226" s="104"/>
      <c r="D226" s="103"/>
      <c r="E226" s="98"/>
      <c r="F226" s="99"/>
      <c r="G226" s="99"/>
      <c r="H226" s="99"/>
      <c r="I226" s="100"/>
      <c r="J226" s="100"/>
      <c r="K226" s="100"/>
      <c r="L226" s="100"/>
      <c r="M226" s="91"/>
      <c r="N226" s="91"/>
      <c r="O226" s="199"/>
      <c r="P226" s="199"/>
      <c r="Q226" s="206"/>
    </row>
    <row r="227" spans="1:17" x14ac:dyDescent="0.25">
      <c r="A227" s="41">
        <f t="shared" si="10"/>
        <v>5</v>
      </c>
      <c r="B227" s="103"/>
      <c r="C227" s="104"/>
      <c r="D227" s="103"/>
      <c r="E227" s="98"/>
      <c r="F227" s="99"/>
      <c r="G227" s="99"/>
      <c r="H227" s="99"/>
      <c r="I227" s="100"/>
      <c r="J227" s="100"/>
      <c r="K227" s="100"/>
      <c r="L227" s="100"/>
      <c r="M227" s="91"/>
      <c r="N227" s="91"/>
      <c r="O227" s="199"/>
      <c r="P227" s="199"/>
      <c r="Q227" s="206"/>
    </row>
    <row r="228" spans="1:17" x14ac:dyDescent="0.25">
      <c r="A228" s="41">
        <f t="shared" si="10"/>
        <v>6</v>
      </c>
      <c r="B228" s="103"/>
      <c r="C228" s="104"/>
      <c r="D228" s="103"/>
      <c r="E228" s="98"/>
      <c r="F228" s="99"/>
      <c r="G228" s="99"/>
      <c r="H228" s="99"/>
      <c r="I228" s="100"/>
      <c r="J228" s="100"/>
      <c r="K228" s="100"/>
      <c r="L228" s="100"/>
      <c r="M228" s="91"/>
      <c r="N228" s="91"/>
      <c r="O228" s="199"/>
      <c r="P228" s="199"/>
      <c r="Q228" s="206"/>
    </row>
    <row r="229" spans="1:17" x14ac:dyDescent="0.25">
      <c r="A229" s="41">
        <f t="shared" si="10"/>
        <v>7</v>
      </c>
      <c r="B229" s="103"/>
      <c r="C229" s="104"/>
      <c r="D229" s="103"/>
      <c r="E229" s="98"/>
      <c r="F229" s="99"/>
      <c r="G229" s="99"/>
      <c r="H229" s="99"/>
      <c r="I229" s="100"/>
      <c r="J229" s="100"/>
      <c r="K229" s="100"/>
      <c r="L229" s="100"/>
      <c r="M229" s="91"/>
      <c r="N229" s="91"/>
      <c r="O229" s="199"/>
      <c r="P229" s="199"/>
      <c r="Q229" s="206"/>
    </row>
    <row r="230" spans="1:17" x14ac:dyDescent="0.25">
      <c r="A230" s="41">
        <f t="shared" si="10"/>
        <v>8</v>
      </c>
      <c r="B230" s="103"/>
      <c r="C230" s="104"/>
      <c r="D230" s="103"/>
      <c r="E230" s="98"/>
      <c r="F230" s="99"/>
      <c r="G230" s="99"/>
      <c r="H230" s="99"/>
      <c r="I230" s="100"/>
      <c r="J230" s="100"/>
      <c r="K230" s="100"/>
      <c r="L230" s="100"/>
      <c r="M230" s="91"/>
      <c r="N230" s="91"/>
      <c r="O230" s="199"/>
      <c r="P230" s="199"/>
      <c r="Q230" s="206"/>
    </row>
    <row r="231" spans="1:17" x14ac:dyDescent="0.25">
      <c r="A231" s="41"/>
      <c r="B231" s="43" t="s">
        <v>16</v>
      </c>
      <c r="C231" s="104"/>
      <c r="D231" s="103"/>
      <c r="E231" s="98"/>
      <c r="F231" s="99"/>
      <c r="G231" s="99"/>
      <c r="H231" s="99"/>
      <c r="I231" s="100"/>
      <c r="J231" s="100"/>
      <c r="K231" s="105">
        <f t="shared" ref="K231:N231" si="11">SUM(K223:K230)</f>
        <v>11</v>
      </c>
      <c r="L231" s="105">
        <f t="shared" si="11"/>
        <v>8</v>
      </c>
      <c r="M231" s="145">
        <f t="shared" si="11"/>
        <v>2468</v>
      </c>
      <c r="N231" s="105">
        <f t="shared" si="11"/>
        <v>0</v>
      </c>
      <c r="O231" s="199"/>
      <c r="P231" s="199"/>
      <c r="Q231" s="41"/>
    </row>
    <row r="232" spans="1:17" x14ac:dyDescent="0.25">
      <c r="B232" s="26"/>
      <c r="C232" s="26"/>
      <c r="D232" s="26"/>
      <c r="E232" s="27"/>
      <c r="F232" s="26"/>
      <c r="G232" s="26"/>
      <c r="H232" s="26"/>
      <c r="I232" s="26"/>
      <c r="J232" s="26"/>
      <c r="K232" s="26"/>
      <c r="L232" s="26"/>
      <c r="M232" s="26"/>
      <c r="N232" s="26"/>
      <c r="O232" s="26"/>
      <c r="P232" s="26"/>
    </row>
    <row r="233" spans="1:17" ht="18.75" x14ac:dyDescent="0.25">
      <c r="B233" s="51" t="s">
        <v>31</v>
      </c>
      <c r="C233" s="62">
        <f>+K231</f>
        <v>11</v>
      </c>
      <c r="H233" s="28"/>
      <c r="I233" s="28"/>
      <c r="J233" s="28"/>
      <c r="K233" s="28"/>
      <c r="L233" s="28"/>
      <c r="M233" s="28"/>
      <c r="N233" s="26"/>
      <c r="O233" s="26"/>
      <c r="P233" s="26"/>
    </row>
    <row r="235" spans="1:17" ht="15.75" thickBot="1" x14ac:dyDescent="0.3"/>
    <row r="236" spans="1:17" ht="37.15" customHeight="1" thickBot="1" x14ac:dyDescent="0.3">
      <c r="B236" s="65" t="s">
        <v>45</v>
      </c>
      <c r="C236" s="66" t="s">
        <v>46</v>
      </c>
      <c r="D236" s="65" t="s">
        <v>47</v>
      </c>
      <c r="E236" s="66" t="s">
        <v>51</v>
      </c>
    </row>
    <row r="237" spans="1:17" ht="41.45" customHeight="1" x14ac:dyDescent="0.25">
      <c r="B237" s="56" t="s">
        <v>127</v>
      </c>
      <c r="C237" s="59">
        <v>20</v>
      </c>
      <c r="D237" s="59"/>
      <c r="E237" s="244">
        <f>+D237+D238+D239</f>
        <v>0</v>
      </c>
    </row>
    <row r="238" spans="1:17" x14ac:dyDescent="0.25">
      <c r="B238" s="56" t="s">
        <v>128</v>
      </c>
      <c r="C238" s="49">
        <v>30</v>
      </c>
      <c r="D238" s="60">
        <v>0</v>
      </c>
      <c r="E238" s="245"/>
    </row>
    <row r="239" spans="1:17" ht="15.75" thickBot="1" x14ac:dyDescent="0.3">
      <c r="B239" s="56" t="s">
        <v>129</v>
      </c>
      <c r="C239" s="61">
        <v>40</v>
      </c>
      <c r="D239" s="61">
        <v>0</v>
      </c>
      <c r="E239" s="246"/>
    </row>
    <row r="241" spans="2:17" ht="15.75" thickBot="1" x14ac:dyDescent="0.3"/>
    <row r="242" spans="2:17" ht="27" thickBot="1" x14ac:dyDescent="0.3">
      <c r="B242" s="249" t="s">
        <v>48</v>
      </c>
      <c r="C242" s="250"/>
      <c r="D242" s="250"/>
      <c r="E242" s="250"/>
      <c r="F242" s="250"/>
      <c r="G242" s="250"/>
      <c r="H242" s="250"/>
      <c r="I242" s="250"/>
      <c r="J242" s="250"/>
      <c r="K242" s="250"/>
      <c r="L242" s="250"/>
      <c r="M242" s="250"/>
      <c r="N242" s="251"/>
    </row>
    <row r="244" spans="2:17" x14ac:dyDescent="0.25">
      <c r="B244" s="272" t="s">
        <v>0</v>
      </c>
      <c r="C244" s="272" t="s">
        <v>37</v>
      </c>
      <c r="D244" s="272" t="s">
        <v>38</v>
      </c>
      <c r="E244" s="272" t="s">
        <v>116</v>
      </c>
      <c r="F244" s="272" t="s">
        <v>118</v>
      </c>
      <c r="G244" s="272" t="s">
        <v>119</v>
      </c>
      <c r="H244" s="272" t="s">
        <v>120</v>
      </c>
      <c r="I244" s="272" t="s">
        <v>117</v>
      </c>
      <c r="J244" s="252" t="s">
        <v>121</v>
      </c>
      <c r="K244" s="283"/>
      <c r="L244" s="253"/>
      <c r="M244" s="272" t="s">
        <v>125</v>
      </c>
      <c r="N244" s="272" t="s">
        <v>39</v>
      </c>
      <c r="O244" s="272" t="s">
        <v>40</v>
      </c>
      <c r="P244" s="285" t="s">
        <v>3</v>
      </c>
      <c r="Q244" s="286"/>
    </row>
    <row r="245" spans="2:17" ht="45" x14ac:dyDescent="0.25">
      <c r="B245" s="273"/>
      <c r="C245" s="273"/>
      <c r="D245" s="273"/>
      <c r="E245" s="273"/>
      <c r="F245" s="273"/>
      <c r="G245" s="273"/>
      <c r="H245" s="273"/>
      <c r="I245" s="273"/>
      <c r="J245" s="109" t="s">
        <v>122</v>
      </c>
      <c r="K245" s="109" t="s">
        <v>123</v>
      </c>
      <c r="L245" s="109" t="s">
        <v>124</v>
      </c>
      <c r="M245" s="273"/>
      <c r="N245" s="273"/>
      <c r="O245" s="273"/>
      <c r="P245" s="287"/>
      <c r="Q245" s="288"/>
    </row>
    <row r="246" spans="2:17" ht="30" x14ac:dyDescent="0.25">
      <c r="B246" s="87" t="s">
        <v>230</v>
      </c>
      <c r="C246" s="191" t="s">
        <v>231</v>
      </c>
      <c r="D246" s="191" t="s">
        <v>232</v>
      </c>
      <c r="E246" s="158">
        <v>57297607</v>
      </c>
      <c r="F246" s="191" t="s">
        <v>233</v>
      </c>
      <c r="G246" s="191" t="s">
        <v>186</v>
      </c>
      <c r="H246" s="201">
        <v>39200</v>
      </c>
      <c r="I246" s="158">
        <v>51932</v>
      </c>
      <c r="J246" s="189"/>
      <c r="K246" s="189"/>
      <c r="L246" s="189"/>
      <c r="M246" s="158" t="s">
        <v>137</v>
      </c>
      <c r="N246" s="158" t="s">
        <v>138</v>
      </c>
      <c r="O246" s="158" t="s">
        <v>138</v>
      </c>
      <c r="P246" s="278" t="s">
        <v>234</v>
      </c>
      <c r="Q246" s="278"/>
    </row>
    <row r="247" spans="2:17" ht="45" x14ac:dyDescent="0.25">
      <c r="B247" s="257" t="s">
        <v>235</v>
      </c>
      <c r="C247" s="276" t="s">
        <v>231</v>
      </c>
      <c r="D247" s="276" t="s">
        <v>236</v>
      </c>
      <c r="E247" s="238">
        <v>1082888732</v>
      </c>
      <c r="F247" s="276" t="s">
        <v>185</v>
      </c>
      <c r="G247" s="276" t="s">
        <v>186</v>
      </c>
      <c r="H247" s="304">
        <v>41261</v>
      </c>
      <c r="I247" s="238"/>
      <c r="J247" s="191" t="s">
        <v>237</v>
      </c>
      <c r="K247" s="191" t="s">
        <v>239</v>
      </c>
      <c r="L247" s="191" t="s">
        <v>238</v>
      </c>
      <c r="M247" s="238" t="s">
        <v>137</v>
      </c>
      <c r="N247" s="238" t="s">
        <v>138</v>
      </c>
      <c r="O247" s="238" t="s">
        <v>138</v>
      </c>
      <c r="P247" s="240"/>
      <c r="Q247" s="241"/>
    </row>
    <row r="248" spans="2:17" ht="45" x14ac:dyDescent="0.25">
      <c r="B248" s="258"/>
      <c r="C248" s="277"/>
      <c r="D248" s="277"/>
      <c r="E248" s="239"/>
      <c r="F248" s="277"/>
      <c r="G248" s="277"/>
      <c r="H248" s="305"/>
      <c r="I248" s="239"/>
      <c r="J248" s="191" t="s">
        <v>187</v>
      </c>
      <c r="K248" s="191" t="s">
        <v>241</v>
      </c>
      <c r="L248" s="191" t="s">
        <v>240</v>
      </c>
      <c r="M248" s="239"/>
      <c r="N248" s="239"/>
      <c r="O248" s="239"/>
      <c r="P248" s="242"/>
      <c r="Q248" s="243"/>
    </row>
    <row r="249" spans="2:17" ht="60" x14ac:dyDescent="0.25">
      <c r="B249" s="87" t="s">
        <v>243</v>
      </c>
      <c r="C249" s="207" t="s">
        <v>244</v>
      </c>
      <c r="D249" s="191" t="s">
        <v>242</v>
      </c>
      <c r="E249" s="158">
        <v>1082958654</v>
      </c>
      <c r="F249" s="191" t="s">
        <v>245</v>
      </c>
      <c r="G249" s="191" t="s">
        <v>246</v>
      </c>
      <c r="H249" s="201">
        <v>41396</v>
      </c>
      <c r="I249" s="158"/>
      <c r="J249" s="191" t="s">
        <v>193</v>
      </c>
      <c r="K249" s="191" t="s">
        <v>247</v>
      </c>
      <c r="L249" s="191" t="s">
        <v>248</v>
      </c>
      <c r="M249" s="158" t="s">
        <v>137</v>
      </c>
      <c r="N249" s="158" t="s">
        <v>137</v>
      </c>
      <c r="O249" s="158" t="s">
        <v>137</v>
      </c>
      <c r="P249" s="279"/>
      <c r="Q249" s="280"/>
    </row>
    <row r="250" spans="2:17" ht="45.75" customHeight="1" x14ac:dyDescent="0.25">
      <c r="B250" s="87" t="s">
        <v>324</v>
      </c>
      <c r="C250" s="191" t="s">
        <v>231</v>
      </c>
      <c r="D250" s="191" t="s">
        <v>325</v>
      </c>
      <c r="E250" s="158">
        <v>57431288</v>
      </c>
      <c r="F250" s="191" t="s">
        <v>228</v>
      </c>
      <c r="G250" s="191" t="s">
        <v>186</v>
      </c>
      <c r="H250" s="201">
        <v>39200</v>
      </c>
      <c r="I250" s="158"/>
      <c r="J250" s="189"/>
      <c r="K250" s="189"/>
      <c r="L250" s="189"/>
      <c r="M250" s="158" t="s">
        <v>137</v>
      </c>
      <c r="N250" s="158" t="s">
        <v>138</v>
      </c>
      <c r="O250" s="158" t="s">
        <v>138</v>
      </c>
      <c r="P250" s="278" t="s">
        <v>326</v>
      </c>
      <c r="Q250" s="278"/>
    </row>
    <row r="251" spans="2:17" ht="30" customHeight="1" x14ac:dyDescent="0.25">
      <c r="B251" s="257" t="s">
        <v>327</v>
      </c>
      <c r="C251" s="276" t="s">
        <v>231</v>
      </c>
      <c r="D251" s="276" t="s">
        <v>328</v>
      </c>
      <c r="E251" s="238">
        <v>1082840085</v>
      </c>
      <c r="F251" s="276" t="s">
        <v>185</v>
      </c>
      <c r="G251" s="276" t="s">
        <v>186</v>
      </c>
      <c r="H251" s="281">
        <v>39802</v>
      </c>
      <c r="I251" s="238"/>
      <c r="J251" s="191" t="s">
        <v>330</v>
      </c>
      <c r="K251" s="191" t="s">
        <v>331</v>
      </c>
      <c r="L251" s="191" t="s">
        <v>332</v>
      </c>
      <c r="M251" s="238" t="s">
        <v>137</v>
      </c>
      <c r="N251" s="238" t="s">
        <v>137</v>
      </c>
      <c r="O251" s="238" t="s">
        <v>137</v>
      </c>
      <c r="P251" s="278" t="s">
        <v>333</v>
      </c>
      <c r="Q251" s="278"/>
    </row>
    <row r="252" spans="2:17" ht="60" x14ac:dyDescent="0.25">
      <c r="B252" s="258"/>
      <c r="C252" s="277"/>
      <c r="D252" s="277"/>
      <c r="E252" s="239"/>
      <c r="F252" s="277"/>
      <c r="G252" s="277"/>
      <c r="H252" s="282"/>
      <c r="I252" s="239"/>
      <c r="J252" s="191" t="s">
        <v>329</v>
      </c>
      <c r="K252" s="191" t="s">
        <v>335</v>
      </c>
      <c r="L252" s="191" t="s">
        <v>240</v>
      </c>
      <c r="M252" s="239"/>
      <c r="N252" s="239"/>
      <c r="O252" s="239"/>
      <c r="P252" s="278" t="s">
        <v>334</v>
      </c>
      <c r="Q252" s="278"/>
    </row>
    <row r="253" spans="2:17" x14ac:dyDescent="0.25">
      <c r="B253" s="87"/>
      <c r="C253" s="161"/>
      <c r="D253" s="87"/>
      <c r="E253" s="86"/>
      <c r="F253" s="87"/>
      <c r="G253" s="87"/>
      <c r="H253" s="156"/>
      <c r="I253" s="5"/>
      <c r="J253" s="87"/>
      <c r="K253" s="87"/>
      <c r="L253" s="87"/>
      <c r="M253" s="50"/>
      <c r="N253" s="50"/>
      <c r="O253" s="50"/>
      <c r="P253" s="279"/>
      <c r="Q253" s="280"/>
    </row>
    <row r="254" spans="2:17" x14ac:dyDescent="0.25">
      <c r="B254" s="87"/>
      <c r="C254" s="87"/>
      <c r="D254" s="87"/>
      <c r="E254" s="86"/>
      <c r="F254" s="87"/>
      <c r="G254" s="87"/>
      <c r="H254" s="156"/>
      <c r="I254" s="5"/>
      <c r="J254" s="87"/>
      <c r="K254" s="87"/>
      <c r="L254" s="87"/>
      <c r="M254" s="50"/>
      <c r="N254" s="50"/>
      <c r="O254" s="50"/>
      <c r="P254" s="279"/>
      <c r="Q254" s="280"/>
    </row>
    <row r="255" spans="2:17" x14ac:dyDescent="0.25">
      <c r="B255" s="87"/>
      <c r="C255" s="87"/>
      <c r="D255" s="87"/>
      <c r="E255" s="86"/>
      <c r="F255" s="87"/>
      <c r="G255" s="87"/>
      <c r="H255" s="156"/>
      <c r="I255" s="5"/>
      <c r="J255" s="87"/>
      <c r="K255" s="87"/>
      <c r="L255" s="87"/>
      <c r="M255" s="50"/>
      <c r="N255" s="50"/>
      <c r="O255" s="50"/>
      <c r="P255" s="279"/>
      <c r="Q255" s="280"/>
    </row>
    <row r="256" spans="2:17" x14ac:dyDescent="0.25">
      <c r="B256" s="87"/>
      <c r="C256" s="157"/>
      <c r="D256" s="86"/>
      <c r="E256" s="86"/>
      <c r="F256" s="87"/>
      <c r="G256" s="87"/>
      <c r="H256" s="86"/>
      <c r="I256" s="5"/>
      <c r="J256" s="87"/>
      <c r="K256" s="87"/>
      <c r="L256" s="87"/>
      <c r="M256" s="50"/>
      <c r="N256" s="50"/>
      <c r="O256" s="50"/>
      <c r="P256" s="279"/>
      <c r="Q256" s="280"/>
    </row>
    <row r="259" spans="2:7" ht="15.75" thickBot="1" x14ac:dyDescent="0.3">
      <c r="B259" s="9" t="s">
        <v>337</v>
      </c>
    </row>
    <row r="260" spans="2:7" ht="54" customHeight="1" x14ac:dyDescent="0.25">
      <c r="B260" s="64" t="s">
        <v>32</v>
      </c>
      <c r="C260" s="64" t="s">
        <v>45</v>
      </c>
      <c r="D260" s="48" t="s">
        <v>46</v>
      </c>
      <c r="E260" s="64" t="s">
        <v>47</v>
      </c>
      <c r="F260" s="66" t="s">
        <v>52</v>
      </c>
      <c r="G260" s="83"/>
    </row>
    <row r="261" spans="2:7" ht="120.75" customHeight="1" x14ac:dyDescent="0.2">
      <c r="B261" s="232" t="s">
        <v>49</v>
      </c>
      <c r="C261" s="6" t="s">
        <v>130</v>
      </c>
      <c r="D261" s="60">
        <v>25</v>
      </c>
      <c r="E261" s="60">
        <v>0</v>
      </c>
      <c r="F261" s="233">
        <f>+E261+E262+E263</f>
        <v>10</v>
      </c>
      <c r="G261" s="84"/>
    </row>
    <row r="262" spans="2:7" ht="76.150000000000006" customHeight="1" x14ac:dyDescent="0.2">
      <c r="B262" s="232"/>
      <c r="C262" s="6" t="s">
        <v>131</v>
      </c>
      <c r="D262" s="63">
        <v>25</v>
      </c>
      <c r="E262" s="60">
        <v>0</v>
      </c>
      <c r="F262" s="234"/>
      <c r="G262" s="84"/>
    </row>
    <row r="263" spans="2:7" ht="69" customHeight="1" x14ac:dyDescent="0.2">
      <c r="B263" s="232"/>
      <c r="C263" s="6" t="s">
        <v>132</v>
      </c>
      <c r="D263" s="60">
        <v>10</v>
      </c>
      <c r="E263" s="60">
        <v>10</v>
      </c>
      <c r="F263" s="235"/>
      <c r="G263" s="84"/>
    </row>
    <row r="264" spans="2:7" x14ac:dyDescent="0.25">
      <c r="C264"/>
    </row>
    <row r="265" spans="2:7" x14ac:dyDescent="0.25">
      <c r="C265" s="93"/>
    </row>
    <row r="266" spans="2:7" ht="15.75" thickBot="1" x14ac:dyDescent="0.3">
      <c r="B266" s="9" t="s">
        <v>338</v>
      </c>
      <c r="C266" s="93"/>
    </row>
    <row r="267" spans="2:7" ht="63.75" customHeight="1" x14ac:dyDescent="0.25">
      <c r="B267" s="179" t="s">
        <v>32</v>
      </c>
      <c r="C267" s="179" t="s">
        <v>45</v>
      </c>
      <c r="D267" s="109" t="s">
        <v>46</v>
      </c>
      <c r="E267" s="179" t="s">
        <v>47</v>
      </c>
      <c r="F267" s="66" t="s">
        <v>52</v>
      </c>
    </row>
    <row r="268" spans="2:7" ht="110.25" customHeight="1" x14ac:dyDescent="0.2">
      <c r="B268" s="232" t="s">
        <v>49</v>
      </c>
      <c r="C268" s="6" t="s">
        <v>130</v>
      </c>
      <c r="D268" s="180">
        <v>25</v>
      </c>
      <c r="E268" s="180">
        <v>0</v>
      </c>
      <c r="F268" s="233">
        <f>+E268+E269+E270</f>
        <v>25</v>
      </c>
    </row>
    <row r="269" spans="2:7" ht="102.75" customHeight="1" x14ac:dyDescent="0.2">
      <c r="B269" s="232"/>
      <c r="C269" s="6" t="s">
        <v>131</v>
      </c>
      <c r="D269" s="63">
        <v>25</v>
      </c>
      <c r="E269" s="180">
        <v>25</v>
      </c>
      <c r="F269" s="234"/>
    </row>
    <row r="270" spans="2:7" ht="70.5" customHeight="1" x14ac:dyDescent="0.2">
      <c r="B270" s="232"/>
      <c r="C270" s="6" t="s">
        <v>132</v>
      </c>
      <c r="D270" s="180">
        <v>10</v>
      </c>
      <c r="E270" s="180">
        <v>0</v>
      </c>
      <c r="F270" s="235"/>
    </row>
    <row r="271" spans="2:7" x14ac:dyDescent="0.25">
      <c r="C271" s="93"/>
    </row>
    <row r="272" spans="2:7" x14ac:dyDescent="0.25">
      <c r="C272" s="93"/>
    </row>
    <row r="273" spans="2:5" x14ac:dyDescent="0.25">
      <c r="C273" s="93"/>
    </row>
    <row r="276" spans="2:5" x14ac:dyDescent="0.25">
      <c r="B276" s="55" t="s">
        <v>53</v>
      </c>
    </row>
    <row r="278" spans="2:5" x14ac:dyDescent="0.25">
      <c r="B278" s="111" t="s">
        <v>337</v>
      </c>
    </row>
    <row r="279" spans="2:5" x14ac:dyDescent="0.25">
      <c r="B279" s="67" t="s">
        <v>32</v>
      </c>
      <c r="C279" s="67" t="s">
        <v>54</v>
      </c>
      <c r="D279" s="64" t="s">
        <v>47</v>
      </c>
      <c r="E279" s="64" t="s">
        <v>16</v>
      </c>
    </row>
    <row r="280" spans="2:5" ht="28.5" x14ac:dyDescent="0.25">
      <c r="B280" s="2" t="s">
        <v>55</v>
      </c>
      <c r="C280" s="7">
        <v>40</v>
      </c>
      <c r="D280" s="176">
        <f>+E216</f>
        <v>0</v>
      </c>
      <c r="E280" s="236">
        <f>+D280+D281</f>
        <v>10</v>
      </c>
    </row>
    <row r="281" spans="2:5" ht="42.75" x14ac:dyDescent="0.25">
      <c r="B281" s="2" t="s">
        <v>56</v>
      </c>
      <c r="C281" s="7">
        <v>60</v>
      </c>
      <c r="D281" s="60">
        <f>+F261</f>
        <v>10</v>
      </c>
      <c r="E281" s="237"/>
    </row>
    <row r="282" spans="2:5" ht="17.25" customHeight="1" x14ac:dyDescent="0.25"/>
    <row r="284" spans="2:5" x14ac:dyDescent="0.25">
      <c r="B284" s="111" t="s">
        <v>53</v>
      </c>
    </row>
    <row r="286" spans="2:5" x14ac:dyDescent="0.25">
      <c r="B286" s="111" t="s">
        <v>338</v>
      </c>
    </row>
    <row r="287" spans="2:5" x14ac:dyDescent="0.25">
      <c r="B287" s="114" t="s">
        <v>32</v>
      </c>
      <c r="C287" s="114" t="s">
        <v>54</v>
      </c>
      <c r="D287" s="179" t="s">
        <v>47</v>
      </c>
      <c r="E287" s="179" t="s">
        <v>16</v>
      </c>
    </row>
    <row r="288" spans="2:5" ht="28.5" x14ac:dyDescent="0.25">
      <c r="B288" s="94" t="s">
        <v>55</v>
      </c>
      <c r="C288" s="95">
        <v>40</v>
      </c>
      <c r="D288" s="176">
        <f>+E237</f>
        <v>0</v>
      </c>
      <c r="E288" s="236">
        <f>D288+D289</f>
        <v>25</v>
      </c>
    </row>
    <row r="289" spans="2:5" ht="42.75" x14ac:dyDescent="0.25">
      <c r="B289" s="94" t="s">
        <v>56</v>
      </c>
      <c r="C289" s="95">
        <v>60</v>
      </c>
      <c r="D289" s="180">
        <f>+F268</f>
        <v>25</v>
      </c>
      <c r="E289" s="237"/>
    </row>
  </sheetData>
  <sheetProtection algorithmName="SHA-512" hashValue="Al4IePAwEBHQBBe7RzpREsD1X3Gwh0yF3OFD6plDp09DxD2ldKTbmos8t0J2HY/IGRlq/TP1aspI2X6J2tmVHQ==" saltValue="oG742/PltyFPMa86zEqLHA==" spinCount="100000" sheet="1" objects="1" scenarios="1"/>
  <mergeCells count="193">
    <mergeCell ref="P168:Q170"/>
    <mergeCell ref="M168:M170"/>
    <mergeCell ref="N168:N170"/>
    <mergeCell ref="O168:O170"/>
    <mergeCell ref="P250:Q250"/>
    <mergeCell ref="P255:Q255"/>
    <mergeCell ref="B247:B248"/>
    <mergeCell ref="C247:C248"/>
    <mergeCell ref="D247:D248"/>
    <mergeCell ref="E247:E248"/>
    <mergeCell ref="F247:F248"/>
    <mergeCell ref="G247:G248"/>
    <mergeCell ref="H247:H248"/>
    <mergeCell ref="I247:I248"/>
    <mergeCell ref="P244:Q245"/>
    <mergeCell ref="B171:B173"/>
    <mergeCell ref="C171:C173"/>
    <mergeCell ref="P174:Q174"/>
    <mergeCell ref="P175:Q175"/>
    <mergeCell ref="P176:Q176"/>
    <mergeCell ref="F244:F245"/>
    <mergeCell ref="G244:G245"/>
    <mergeCell ref="H244:H245"/>
    <mergeCell ref="I244:I245"/>
    <mergeCell ref="D168:D170"/>
    <mergeCell ref="C168:C170"/>
    <mergeCell ref="B168:B170"/>
    <mergeCell ref="H171:H173"/>
    <mergeCell ref="G171:G173"/>
    <mergeCell ref="F171:F173"/>
    <mergeCell ref="E171:E173"/>
    <mergeCell ref="I168:I170"/>
    <mergeCell ref="H168:H170"/>
    <mergeCell ref="G168:G170"/>
    <mergeCell ref="F168:F170"/>
    <mergeCell ref="E168:E170"/>
    <mergeCell ref="P246:Q246"/>
    <mergeCell ref="M244:M245"/>
    <mergeCell ref="B244:B245"/>
    <mergeCell ref="C244:C245"/>
    <mergeCell ref="D244:D245"/>
    <mergeCell ref="E244:E245"/>
    <mergeCell ref="P184:Q184"/>
    <mergeCell ref="P185:Q185"/>
    <mergeCell ref="D171:D173"/>
    <mergeCell ref="P173:Q173"/>
    <mergeCell ref="M171:M173"/>
    <mergeCell ref="N171:N173"/>
    <mergeCell ref="O171:O173"/>
    <mergeCell ref="I171:I173"/>
    <mergeCell ref="P181:Q181"/>
    <mergeCell ref="P182:Q182"/>
    <mergeCell ref="P183:Q183"/>
    <mergeCell ref="J244:L244"/>
    <mergeCell ref="C184:C185"/>
    <mergeCell ref="D184:D185"/>
    <mergeCell ref="E184:E185"/>
    <mergeCell ref="F184:F185"/>
    <mergeCell ref="G184:G185"/>
    <mergeCell ref="H184:H185"/>
    <mergeCell ref="H157:H158"/>
    <mergeCell ref="I157:I158"/>
    <mergeCell ref="M157:M158"/>
    <mergeCell ref="O136:P136"/>
    <mergeCell ref="O137:P137"/>
    <mergeCell ref="O138:P138"/>
    <mergeCell ref="O139:P139"/>
    <mergeCell ref="O140:P140"/>
    <mergeCell ref="O131:P131"/>
    <mergeCell ref="O132:P132"/>
    <mergeCell ref="O133:P133"/>
    <mergeCell ref="O134:P134"/>
    <mergeCell ref="O135:P135"/>
    <mergeCell ref="O113:P113"/>
    <mergeCell ref="O114:P114"/>
    <mergeCell ref="O115:P115"/>
    <mergeCell ref="O116:P116"/>
    <mergeCell ref="O117:P117"/>
    <mergeCell ref="O146:P146"/>
    <mergeCell ref="O118:P118"/>
    <mergeCell ref="O119:P119"/>
    <mergeCell ref="O120:P120"/>
    <mergeCell ref="O121:P121"/>
    <mergeCell ref="O122:P122"/>
    <mergeCell ref="O123:P123"/>
    <mergeCell ref="O124:P124"/>
    <mergeCell ref="O125:P125"/>
    <mergeCell ref="O126:P126"/>
    <mergeCell ref="O127:P127"/>
    <mergeCell ref="O128:P128"/>
    <mergeCell ref="O129:P129"/>
    <mergeCell ref="O130:P130"/>
    <mergeCell ref="O141:P141"/>
    <mergeCell ref="O142:P142"/>
    <mergeCell ref="O143:P143"/>
    <mergeCell ref="O144:P144"/>
    <mergeCell ref="O145:P145"/>
    <mergeCell ref="P256:Q256"/>
    <mergeCell ref="J157:L157"/>
    <mergeCell ref="P159:Q159"/>
    <mergeCell ref="P186:Q186"/>
    <mergeCell ref="O157:O158"/>
    <mergeCell ref="P157:Q158"/>
    <mergeCell ref="P160:Q160"/>
    <mergeCell ref="P161:Q161"/>
    <mergeCell ref="P162:Q162"/>
    <mergeCell ref="P163:Q163"/>
    <mergeCell ref="P164:Q164"/>
    <mergeCell ref="P179:Q179"/>
    <mergeCell ref="N244:N245"/>
    <mergeCell ref="P165:Q165"/>
    <mergeCell ref="P166:Q166"/>
    <mergeCell ref="P167:Q167"/>
    <mergeCell ref="P177:Q177"/>
    <mergeCell ref="P178:Q178"/>
    <mergeCell ref="P180:Q180"/>
    <mergeCell ref="N157:N158"/>
    <mergeCell ref="O244:O245"/>
    <mergeCell ref="P249:Q249"/>
    <mergeCell ref="P171:Q171"/>
    <mergeCell ref="P172:Q172"/>
    <mergeCell ref="O107:P107"/>
    <mergeCell ref="B261:B263"/>
    <mergeCell ref="F261:F263"/>
    <mergeCell ref="E280:E281"/>
    <mergeCell ref="B251:B252"/>
    <mergeCell ref="C251:C252"/>
    <mergeCell ref="P251:Q251"/>
    <mergeCell ref="P252:Q252"/>
    <mergeCell ref="M251:M252"/>
    <mergeCell ref="N251:N252"/>
    <mergeCell ref="O251:O252"/>
    <mergeCell ref="P253:Q253"/>
    <mergeCell ref="P254:Q254"/>
    <mergeCell ref="I251:I252"/>
    <mergeCell ref="H251:H252"/>
    <mergeCell ref="G251:G252"/>
    <mergeCell ref="F251:F252"/>
    <mergeCell ref="E251:E252"/>
    <mergeCell ref="D251:D252"/>
    <mergeCell ref="O108:P108"/>
    <mergeCell ref="O109:P109"/>
    <mergeCell ref="O110:P110"/>
    <mergeCell ref="O111:P111"/>
    <mergeCell ref="O112:P112"/>
    <mergeCell ref="I184:I185"/>
    <mergeCell ref="C6:N6"/>
    <mergeCell ref="C7:N7"/>
    <mergeCell ref="C8:N8"/>
    <mergeCell ref="C9:N9"/>
    <mergeCell ref="C10:E10"/>
    <mergeCell ref="B103:N103"/>
    <mergeCell ref="C101:N101"/>
    <mergeCell ref="B14:C21"/>
    <mergeCell ref="D97:E97"/>
    <mergeCell ref="M63:N63"/>
    <mergeCell ref="B97:B98"/>
    <mergeCell ref="C97:C98"/>
    <mergeCell ref="B22:C22"/>
    <mergeCell ref="B77:B78"/>
    <mergeCell ref="C77:C78"/>
    <mergeCell ref="D77:E77"/>
    <mergeCell ref="E56:E57"/>
    <mergeCell ref="B157:B158"/>
    <mergeCell ref="C157:C158"/>
    <mergeCell ref="D157:D158"/>
    <mergeCell ref="E157:E158"/>
    <mergeCell ref="F157:F158"/>
    <mergeCell ref="G157:G158"/>
    <mergeCell ref="B268:B270"/>
    <mergeCell ref="F268:F270"/>
    <mergeCell ref="E288:E289"/>
    <mergeCell ref="M247:M248"/>
    <mergeCell ref="N247:N248"/>
    <mergeCell ref="O247:O248"/>
    <mergeCell ref="P247:Q248"/>
    <mergeCell ref="E216:E218"/>
    <mergeCell ref="B2:P2"/>
    <mergeCell ref="B196:P196"/>
    <mergeCell ref="B242:N242"/>
    <mergeCell ref="E237:E239"/>
    <mergeCell ref="B189:N189"/>
    <mergeCell ref="D192:E192"/>
    <mergeCell ref="D193:E193"/>
    <mergeCell ref="B199:N199"/>
    <mergeCell ref="B152:N152"/>
    <mergeCell ref="E40:E41"/>
    <mergeCell ref="O106:P106"/>
    <mergeCell ref="B4:P4"/>
    <mergeCell ref="M184:M185"/>
    <mergeCell ref="N184:N185"/>
    <mergeCell ref="O184:O185"/>
    <mergeCell ref="B184:B185"/>
  </mergeCells>
  <dataValidations count="2">
    <dataValidation type="decimal" allowBlank="1" showInputMessage="1" showErrorMessage="1" sqref="WVH983193 WLL983193 C65689 IV65689 SR65689 ACN65689 AMJ65689 AWF65689 BGB65689 BPX65689 BZT65689 CJP65689 CTL65689 DDH65689 DND65689 DWZ65689 EGV65689 EQR65689 FAN65689 FKJ65689 FUF65689 GEB65689 GNX65689 GXT65689 HHP65689 HRL65689 IBH65689 ILD65689 IUZ65689 JEV65689 JOR65689 JYN65689 KIJ65689 KSF65689 LCB65689 LLX65689 LVT65689 MFP65689 MPL65689 MZH65689 NJD65689 NSZ65689 OCV65689 OMR65689 OWN65689 PGJ65689 PQF65689 QAB65689 QJX65689 QTT65689 RDP65689 RNL65689 RXH65689 SHD65689 SQZ65689 TAV65689 TKR65689 TUN65689 UEJ65689 UOF65689 UYB65689 VHX65689 VRT65689 WBP65689 WLL65689 WVH65689 C131225 IV131225 SR131225 ACN131225 AMJ131225 AWF131225 BGB131225 BPX131225 BZT131225 CJP131225 CTL131225 DDH131225 DND131225 DWZ131225 EGV131225 EQR131225 FAN131225 FKJ131225 FUF131225 GEB131225 GNX131225 GXT131225 HHP131225 HRL131225 IBH131225 ILD131225 IUZ131225 JEV131225 JOR131225 JYN131225 KIJ131225 KSF131225 LCB131225 LLX131225 LVT131225 MFP131225 MPL131225 MZH131225 NJD131225 NSZ131225 OCV131225 OMR131225 OWN131225 PGJ131225 PQF131225 QAB131225 QJX131225 QTT131225 RDP131225 RNL131225 RXH131225 SHD131225 SQZ131225 TAV131225 TKR131225 TUN131225 UEJ131225 UOF131225 UYB131225 VHX131225 VRT131225 WBP131225 WLL131225 WVH131225 C196761 IV196761 SR196761 ACN196761 AMJ196761 AWF196761 BGB196761 BPX196761 BZT196761 CJP196761 CTL196761 DDH196761 DND196761 DWZ196761 EGV196761 EQR196761 FAN196761 FKJ196761 FUF196761 GEB196761 GNX196761 GXT196761 HHP196761 HRL196761 IBH196761 ILD196761 IUZ196761 JEV196761 JOR196761 JYN196761 KIJ196761 KSF196761 LCB196761 LLX196761 LVT196761 MFP196761 MPL196761 MZH196761 NJD196761 NSZ196761 OCV196761 OMR196761 OWN196761 PGJ196761 PQF196761 QAB196761 QJX196761 QTT196761 RDP196761 RNL196761 RXH196761 SHD196761 SQZ196761 TAV196761 TKR196761 TUN196761 UEJ196761 UOF196761 UYB196761 VHX196761 VRT196761 WBP196761 WLL196761 WVH196761 C262297 IV262297 SR262297 ACN262297 AMJ262297 AWF262297 BGB262297 BPX262297 BZT262297 CJP262297 CTL262297 DDH262297 DND262297 DWZ262297 EGV262297 EQR262297 FAN262297 FKJ262297 FUF262297 GEB262297 GNX262297 GXT262297 HHP262297 HRL262297 IBH262297 ILD262297 IUZ262297 JEV262297 JOR262297 JYN262297 KIJ262297 KSF262297 LCB262297 LLX262297 LVT262297 MFP262297 MPL262297 MZH262297 NJD262297 NSZ262297 OCV262297 OMR262297 OWN262297 PGJ262297 PQF262297 QAB262297 QJX262297 QTT262297 RDP262297 RNL262297 RXH262297 SHD262297 SQZ262297 TAV262297 TKR262297 TUN262297 UEJ262297 UOF262297 UYB262297 VHX262297 VRT262297 WBP262297 WLL262297 WVH262297 C327833 IV327833 SR327833 ACN327833 AMJ327833 AWF327833 BGB327833 BPX327833 BZT327833 CJP327833 CTL327833 DDH327833 DND327833 DWZ327833 EGV327833 EQR327833 FAN327833 FKJ327833 FUF327833 GEB327833 GNX327833 GXT327833 HHP327833 HRL327833 IBH327833 ILD327833 IUZ327833 JEV327833 JOR327833 JYN327833 KIJ327833 KSF327833 LCB327833 LLX327833 LVT327833 MFP327833 MPL327833 MZH327833 NJD327833 NSZ327833 OCV327833 OMR327833 OWN327833 PGJ327833 PQF327833 QAB327833 QJX327833 QTT327833 RDP327833 RNL327833 RXH327833 SHD327833 SQZ327833 TAV327833 TKR327833 TUN327833 UEJ327833 UOF327833 UYB327833 VHX327833 VRT327833 WBP327833 WLL327833 WVH327833 C393369 IV393369 SR393369 ACN393369 AMJ393369 AWF393369 BGB393369 BPX393369 BZT393369 CJP393369 CTL393369 DDH393369 DND393369 DWZ393369 EGV393369 EQR393369 FAN393369 FKJ393369 FUF393369 GEB393369 GNX393369 GXT393369 HHP393369 HRL393369 IBH393369 ILD393369 IUZ393369 JEV393369 JOR393369 JYN393369 KIJ393369 KSF393369 LCB393369 LLX393369 LVT393369 MFP393369 MPL393369 MZH393369 NJD393369 NSZ393369 OCV393369 OMR393369 OWN393369 PGJ393369 PQF393369 QAB393369 QJX393369 QTT393369 RDP393369 RNL393369 RXH393369 SHD393369 SQZ393369 TAV393369 TKR393369 TUN393369 UEJ393369 UOF393369 UYB393369 VHX393369 VRT393369 WBP393369 WLL393369 WVH393369 C458905 IV458905 SR458905 ACN458905 AMJ458905 AWF458905 BGB458905 BPX458905 BZT458905 CJP458905 CTL458905 DDH458905 DND458905 DWZ458905 EGV458905 EQR458905 FAN458905 FKJ458905 FUF458905 GEB458905 GNX458905 GXT458905 HHP458905 HRL458905 IBH458905 ILD458905 IUZ458905 JEV458905 JOR458905 JYN458905 KIJ458905 KSF458905 LCB458905 LLX458905 LVT458905 MFP458905 MPL458905 MZH458905 NJD458905 NSZ458905 OCV458905 OMR458905 OWN458905 PGJ458905 PQF458905 QAB458905 QJX458905 QTT458905 RDP458905 RNL458905 RXH458905 SHD458905 SQZ458905 TAV458905 TKR458905 TUN458905 UEJ458905 UOF458905 UYB458905 VHX458905 VRT458905 WBP458905 WLL458905 WVH458905 C524441 IV524441 SR524441 ACN524441 AMJ524441 AWF524441 BGB524441 BPX524441 BZT524441 CJP524441 CTL524441 DDH524441 DND524441 DWZ524441 EGV524441 EQR524441 FAN524441 FKJ524441 FUF524441 GEB524441 GNX524441 GXT524441 HHP524441 HRL524441 IBH524441 ILD524441 IUZ524441 JEV524441 JOR524441 JYN524441 KIJ524441 KSF524441 LCB524441 LLX524441 LVT524441 MFP524441 MPL524441 MZH524441 NJD524441 NSZ524441 OCV524441 OMR524441 OWN524441 PGJ524441 PQF524441 QAB524441 QJX524441 QTT524441 RDP524441 RNL524441 RXH524441 SHD524441 SQZ524441 TAV524441 TKR524441 TUN524441 UEJ524441 UOF524441 UYB524441 VHX524441 VRT524441 WBP524441 WLL524441 WVH524441 C589977 IV589977 SR589977 ACN589977 AMJ589977 AWF589977 BGB589977 BPX589977 BZT589977 CJP589977 CTL589977 DDH589977 DND589977 DWZ589977 EGV589977 EQR589977 FAN589977 FKJ589977 FUF589977 GEB589977 GNX589977 GXT589977 HHP589977 HRL589977 IBH589977 ILD589977 IUZ589977 JEV589977 JOR589977 JYN589977 KIJ589977 KSF589977 LCB589977 LLX589977 LVT589977 MFP589977 MPL589977 MZH589977 NJD589977 NSZ589977 OCV589977 OMR589977 OWN589977 PGJ589977 PQF589977 QAB589977 QJX589977 QTT589977 RDP589977 RNL589977 RXH589977 SHD589977 SQZ589977 TAV589977 TKR589977 TUN589977 UEJ589977 UOF589977 UYB589977 VHX589977 VRT589977 WBP589977 WLL589977 WVH589977 C655513 IV655513 SR655513 ACN655513 AMJ655513 AWF655513 BGB655513 BPX655513 BZT655513 CJP655513 CTL655513 DDH655513 DND655513 DWZ655513 EGV655513 EQR655513 FAN655513 FKJ655513 FUF655513 GEB655513 GNX655513 GXT655513 HHP655513 HRL655513 IBH655513 ILD655513 IUZ655513 JEV655513 JOR655513 JYN655513 KIJ655513 KSF655513 LCB655513 LLX655513 LVT655513 MFP655513 MPL655513 MZH655513 NJD655513 NSZ655513 OCV655513 OMR655513 OWN655513 PGJ655513 PQF655513 QAB655513 QJX655513 QTT655513 RDP655513 RNL655513 RXH655513 SHD655513 SQZ655513 TAV655513 TKR655513 TUN655513 UEJ655513 UOF655513 UYB655513 VHX655513 VRT655513 WBP655513 WLL655513 WVH655513 C721049 IV721049 SR721049 ACN721049 AMJ721049 AWF721049 BGB721049 BPX721049 BZT721049 CJP721049 CTL721049 DDH721049 DND721049 DWZ721049 EGV721049 EQR721049 FAN721049 FKJ721049 FUF721049 GEB721049 GNX721049 GXT721049 HHP721049 HRL721049 IBH721049 ILD721049 IUZ721049 JEV721049 JOR721049 JYN721049 KIJ721049 KSF721049 LCB721049 LLX721049 LVT721049 MFP721049 MPL721049 MZH721049 NJD721049 NSZ721049 OCV721049 OMR721049 OWN721049 PGJ721049 PQF721049 QAB721049 QJX721049 QTT721049 RDP721049 RNL721049 RXH721049 SHD721049 SQZ721049 TAV721049 TKR721049 TUN721049 UEJ721049 UOF721049 UYB721049 VHX721049 VRT721049 WBP721049 WLL721049 WVH721049 C786585 IV786585 SR786585 ACN786585 AMJ786585 AWF786585 BGB786585 BPX786585 BZT786585 CJP786585 CTL786585 DDH786585 DND786585 DWZ786585 EGV786585 EQR786585 FAN786585 FKJ786585 FUF786585 GEB786585 GNX786585 GXT786585 HHP786585 HRL786585 IBH786585 ILD786585 IUZ786585 JEV786585 JOR786585 JYN786585 KIJ786585 KSF786585 LCB786585 LLX786585 LVT786585 MFP786585 MPL786585 MZH786585 NJD786585 NSZ786585 OCV786585 OMR786585 OWN786585 PGJ786585 PQF786585 QAB786585 QJX786585 QTT786585 RDP786585 RNL786585 RXH786585 SHD786585 SQZ786585 TAV786585 TKR786585 TUN786585 UEJ786585 UOF786585 UYB786585 VHX786585 VRT786585 WBP786585 WLL786585 WVH786585 C852121 IV852121 SR852121 ACN852121 AMJ852121 AWF852121 BGB852121 BPX852121 BZT852121 CJP852121 CTL852121 DDH852121 DND852121 DWZ852121 EGV852121 EQR852121 FAN852121 FKJ852121 FUF852121 GEB852121 GNX852121 GXT852121 HHP852121 HRL852121 IBH852121 ILD852121 IUZ852121 JEV852121 JOR852121 JYN852121 KIJ852121 KSF852121 LCB852121 LLX852121 LVT852121 MFP852121 MPL852121 MZH852121 NJD852121 NSZ852121 OCV852121 OMR852121 OWN852121 PGJ852121 PQF852121 QAB852121 QJX852121 QTT852121 RDP852121 RNL852121 RXH852121 SHD852121 SQZ852121 TAV852121 TKR852121 TUN852121 UEJ852121 UOF852121 UYB852121 VHX852121 VRT852121 WBP852121 WLL852121 WVH852121 C917657 IV917657 SR917657 ACN917657 AMJ917657 AWF917657 BGB917657 BPX917657 BZT917657 CJP917657 CTL917657 DDH917657 DND917657 DWZ917657 EGV917657 EQR917657 FAN917657 FKJ917657 FUF917657 GEB917657 GNX917657 GXT917657 HHP917657 HRL917657 IBH917657 ILD917657 IUZ917657 JEV917657 JOR917657 JYN917657 KIJ917657 KSF917657 LCB917657 LLX917657 LVT917657 MFP917657 MPL917657 MZH917657 NJD917657 NSZ917657 OCV917657 OMR917657 OWN917657 PGJ917657 PQF917657 QAB917657 QJX917657 QTT917657 RDP917657 RNL917657 RXH917657 SHD917657 SQZ917657 TAV917657 TKR917657 TUN917657 UEJ917657 UOF917657 UYB917657 VHX917657 VRT917657 WBP917657 WLL917657 WVH917657 C983193 IV983193 SR983193 ACN983193 AMJ983193 AWF983193 BGB983193 BPX983193 BZT983193 CJP983193 CTL983193 DDH983193 DND983193 DWZ983193 EGV983193 EQR983193 FAN983193 FKJ983193 FUF983193 GEB983193 GNX983193 GXT983193 HHP983193 HRL983193 IBH983193 ILD983193 IUZ983193 JEV983193 JOR983193 JYN983193 KIJ983193 KSF983193 LCB983193 LLX983193 LVT983193 MFP983193 MPL983193 MZH983193 NJD983193 NSZ983193 OCV983193 OMR983193 OWN983193 PGJ983193 PQF983193 QAB983193 QJX983193 QTT983193 RDP983193 RNL983193 RXH983193 SHD983193 SQZ983193 TAV983193 TKR983193 TUN983193 UEJ983193 UOF983193 UYB983193 VHX983193 VRT983193 WBP983193 IV24:IV62 SR24:SR62 ACN24:ACN62 AMJ24:AMJ62 AWF24:AWF62 BGB24:BGB62 BPX24:BPX62 BZT24:BZT62 CJP24:CJP62 CTL24:CTL62 DDH24:DDH62 DND24:DND62 DWZ24:DWZ62 EGV24:EGV62 EQR24:EQR62 FAN24:FAN62 FKJ24:FKJ62 FUF24:FUF62 GEB24:GEB62 GNX24:GNX62 GXT24:GXT62 HHP24:HHP62 HRL24:HRL62 IBH24:IBH62 ILD24:ILD62 IUZ24:IUZ62 JEV24:JEV62 JOR24:JOR62 JYN24:JYN62 KIJ24:KIJ62 KSF24:KSF62 LCB24:LCB62 LLX24:LLX62 LVT24:LVT62 MFP24:MFP62 MPL24:MPL62 MZH24:MZH62 NJD24:NJD62 NSZ24:NSZ62 OCV24:OCV62 OMR24:OMR62 OWN24:OWN62 PGJ24:PGJ62 PQF24:PQF62 QAB24:QAB62 QJX24:QJX62 QTT24:QTT62 RDP24:RDP62 RNL24:RNL62 RXH24:RXH62 SHD24:SHD62 SQZ24:SQZ62 TAV24:TAV62 TKR24:TKR62 TUN24:TUN62 UEJ24:UEJ62 UOF24:UOF62 UYB24:UYB62 VHX24:VHX62 VRT24:VRT62 WBP24:WBP62 WLL24:WLL62 WVH24:WVH62">
      <formula1>0</formula1>
      <formula2>1</formula2>
    </dataValidation>
    <dataValidation type="list" allowBlank="1" showInputMessage="1" showErrorMessage="1" sqref="WVE983193 A65689 IS65689 SO65689 ACK65689 AMG65689 AWC65689 BFY65689 BPU65689 BZQ65689 CJM65689 CTI65689 DDE65689 DNA65689 DWW65689 EGS65689 EQO65689 FAK65689 FKG65689 FUC65689 GDY65689 GNU65689 GXQ65689 HHM65689 HRI65689 IBE65689 ILA65689 IUW65689 JES65689 JOO65689 JYK65689 KIG65689 KSC65689 LBY65689 LLU65689 LVQ65689 MFM65689 MPI65689 MZE65689 NJA65689 NSW65689 OCS65689 OMO65689 OWK65689 PGG65689 PQC65689 PZY65689 QJU65689 QTQ65689 RDM65689 RNI65689 RXE65689 SHA65689 SQW65689 TAS65689 TKO65689 TUK65689 UEG65689 UOC65689 UXY65689 VHU65689 VRQ65689 WBM65689 WLI65689 WVE65689 A131225 IS131225 SO131225 ACK131225 AMG131225 AWC131225 BFY131225 BPU131225 BZQ131225 CJM131225 CTI131225 DDE131225 DNA131225 DWW131225 EGS131225 EQO131225 FAK131225 FKG131225 FUC131225 GDY131225 GNU131225 GXQ131225 HHM131225 HRI131225 IBE131225 ILA131225 IUW131225 JES131225 JOO131225 JYK131225 KIG131225 KSC131225 LBY131225 LLU131225 LVQ131225 MFM131225 MPI131225 MZE131225 NJA131225 NSW131225 OCS131225 OMO131225 OWK131225 PGG131225 PQC131225 PZY131225 QJU131225 QTQ131225 RDM131225 RNI131225 RXE131225 SHA131225 SQW131225 TAS131225 TKO131225 TUK131225 UEG131225 UOC131225 UXY131225 VHU131225 VRQ131225 WBM131225 WLI131225 WVE131225 A196761 IS196761 SO196761 ACK196761 AMG196761 AWC196761 BFY196761 BPU196761 BZQ196761 CJM196761 CTI196761 DDE196761 DNA196761 DWW196761 EGS196761 EQO196761 FAK196761 FKG196761 FUC196761 GDY196761 GNU196761 GXQ196761 HHM196761 HRI196761 IBE196761 ILA196761 IUW196761 JES196761 JOO196761 JYK196761 KIG196761 KSC196761 LBY196761 LLU196761 LVQ196761 MFM196761 MPI196761 MZE196761 NJA196761 NSW196761 OCS196761 OMO196761 OWK196761 PGG196761 PQC196761 PZY196761 QJU196761 QTQ196761 RDM196761 RNI196761 RXE196761 SHA196761 SQW196761 TAS196761 TKO196761 TUK196761 UEG196761 UOC196761 UXY196761 VHU196761 VRQ196761 WBM196761 WLI196761 WVE196761 A262297 IS262297 SO262297 ACK262297 AMG262297 AWC262297 BFY262297 BPU262297 BZQ262297 CJM262297 CTI262297 DDE262297 DNA262297 DWW262297 EGS262297 EQO262297 FAK262297 FKG262297 FUC262297 GDY262297 GNU262297 GXQ262297 HHM262297 HRI262297 IBE262297 ILA262297 IUW262297 JES262297 JOO262297 JYK262297 KIG262297 KSC262297 LBY262297 LLU262297 LVQ262297 MFM262297 MPI262297 MZE262297 NJA262297 NSW262297 OCS262297 OMO262297 OWK262297 PGG262297 PQC262297 PZY262297 QJU262297 QTQ262297 RDM262297 RNI262297 RXE262297 SHA262297 SQW262297 TAS262297 TKO262297 TUK262297 UEG262297 UOC262297 UXY262297 VHU262297 VRQ262297 WBM262297 WLI262297 WVE262297 A327833 IS327833 SO327833 ACK327833 AMG327833 AWC327833 BFY327833 BPU327833 BZQ327833 CJM327833 CTI327833 DDE327833 DNA327833 DWW327833 EGS327833 EQO327833 FAK327833 FKG327833 FUC327833 GDY327833 GNU327833 GXQ327833 HHM327833 HRI327833 IBE327833 ILA327833 IUW327833 JES327833 JOO327833 JYK327833 KIG327833 KSC327833 LBY327833 LLU327833 LVQ327833 MFM327833 MPI327833 MZE327833 NJA327833 NSW327833 OCS327833 OMO327833 OWK327833 PGG327833 PQC327833 PZY327833 QJU327833 QTQ327833 RDM327833 RNI327833 RXE327833 SHA327833 SQW327833 TAS327833 TKO327833 TUK327833 UEG327833 UOC327833 UXY327833 VHU327833 VRQ327833 WBM327833 WLI327833 WVE327833 A393369 IS393369 SO393369 ACK393369 AMG393369 AWC393369 BFY393369 BPU393369 BZQ393369 CJM393369 CTI393369 DDE393369 DNA393369 DWW393369 EGS393369 EQO393369 FAK393369 FKG393369 FUC393369 GDY393369 GNU393369 GXQ393369 HHM393369 HRI393369 IBE393369 ILA393369 IUW393369 JES393369 JOO393369 JYK393369 KIG393369 KSC393369 LBY393369 LLU393369 LVQ393369 MFM393369 MPI393369 MZE393369 NJA393369 NSW393369 OCS393369 OMO393369 OWK393369 PGG393369 PQC393369 PZY393369 QJU393369 QTQ393369 RDM393369 RNI393369 RXE393369 SHA393369 SQW393369 TAS393369 TKO393369 TUK393369 UEG393369 UOC393369 UXY393369 VHU393369 VRQ393369 WBM393369 WLI393369 WVE393369 A458905 IS458905 SO458905 ACK458905 AMG458905 AWC458905 BFY458905 BPU458905 BZQ458905 CJM458905 CTI458905 DDE458905 DNA458905 DWW458905 EGS458905 EQO458905 FAK458905 FKG458905 FUC458905 GDY458905 GNU458905 GXQ458905 HHM458905 HRI458905 IBE458905 ILA458905 IUW458905 JES458905 JOO458905 JYK458905 KIG458905 KSC458905 LBY458905 LLU458905 LVQ458905 MFM458905 MPI458905 MZE458905 NJA458905 NSW458905 OCS458905 OMO458905 OWK458905 PGG458905 PQC458905 PZY458905 QJU458905 QTQ458905 RDM458905 RNI458905 RXE458905 SHA458905 SQW458905 TAS458905 TKO458905 TUK458905 UEG458905 UOC458905 UXY458905 VHU458905 VRQ458905 WBM458905 WLI458905 WVE458905 A524441 IS524441 SO524441 ACK524441 AMG524441 AWC524441 BFY524441 BPU524441 BZQ524441 CJM524441 CTI524441 DDE524441 DNA524441 DWW524441 EGS524441 EQO524441 FAK524441 FKG524441 FUC524441 GDY524441 GNU524441 GXQ524441 HHM524441 HRI524441 IBE524441 ILA524441 IUW524441 JES524441 JOO524441 JYK524441 KIG524441 KSC524441 LBY524441 LLU524441 LVQ524441 MFM524441 MPI524441 MZE524441 NJA524441 NSW524441 OCS524441 OMO524441 OWK524441 PGG524441 PQC524441 PZY524441 QJU524441 QTQ524441 RDM524441 RNI524441 RXE524441 SHA524441 SQW524441 TAS524441 TKO524441 TUK524441 UEG524441 UOC524441 UXY524441 VHU524441 VRQ524441 WBM524441 WLI524441 WVE524441 A589977 IS589977 SO589977 ACK589977 AMG589977 AWC589977 BFY589977 BPU589977 BZQ589977 CJM589977 CTI589977 DDE589977 DNA589977 DWW589977 EGS589977 EQO589977 FAK589977 FKG589977 FUC589977 GDY589977 GNU589977 GXQ589977 HHM589977 HRI589977 IBE589977 ILA589977 IUW589977 JES589977 JOO589977 JYK589977 KIG589977 KSC589977 LBY589977 LLU589977 LVQ589977 MFM589977 MPI589977 MZE589977 NJA589977 NSW589977 OCS589977 OMO589977 OWK589977 PGG589977 PQC589977 PZY589977 QJU589977 QTQ589977 RDM589977 RNI589977 RXE589977 SHA589977 SQW589977 TAS589977 TKO589977 TUK589977 UEG589977 UOC589977 UXY589977 VHU589977 VRQ589977 WBM589977 WLI589977 WVE589977 A655513 IS655513 SO655513 ACK655513 AMG655513 AWC655513 BFY655513 BPU655513 BZQ655513 CJM655513 CTI655513 DDE655513 DNA655513 DWW655513 EGS655513 EQO655513 FAK655513 FKG655513 FUC655513 GDY655513 GNU655513 GXQ655513 HHM655513 HRI655513 IBE655513 ILA655513 IUW655513 JES655513 JOO655513 JYK655513 KIG655513 KSC655513 LBY655513 LLU655513 LVQ655513 MFM655513 MPI655513 MZE655513 NJA655513 NSW655513 OCS655513 OMO655513 OWK655513 PGG655513 PQC655513 PZY655513 QJU655513 QTQ655513 RDM655513 RNI655513 RXE655513 SHA655513 SQW655513 TAS655513 TKO655513 TUK655513 UEG655513 UOC655513 UXY655513 VHU655513 VRQ655513 WBM655513 WLI655513 WVE655513 A721049 IS721049 SO721049 ACK721049 AMG721049 AWC721049 BFY721049 BPU721049 BZQ721049 CJM721049 CTI721049 DDE721049 DNA721049 DWW721049 EGS721049 EQO721049 FAK721049 FKG721049 FUC721049 GDY721049 GNU721049 GXQ721049 HHM721049 HRI721049 IBE721049 ILA721049 IUW721049 JES721049 JOO721049 JYK721049 KIG721049 KSC721049 LBY721049 LLU721049 LVQ721049 MFM721049 MPI721049 MZE721049 NJA721049 NSW721049 OCS721049 OMO721049 OWK721049 PGG721049 PQC721049 PZY721049 QJU721049 QTQ721049 RDM721049 RNI721049 RXE721049 SHA721049 SQW721049 TAS721049 TKO721049 TUK721049 UEG721049 UOC721049 UXY721049 VHU721049 VRQ721049 WBM721049 WLI721049 WVE721049 A786585 IS786585 SO786585 ACK786585 AMG786585 AWC786585 BFY786585 BPU786585 BZQ786585 CJM786585 CTI786585 DDE786585 DNA786585 DWW786585 EGS786585 EQO786585 FAK786585 FKG786585 FUC786585 GDY786585 GNU786585 GXQ786585 HHM786585 HRI786585 IBE786585 ILA786585 IUW786585 JES786585 JOO786585 JYK786585 KIG786585 KSC786585 LBY786585 LLU786585 LVQ786585 MFM786585 MPI786585 MZE786585 NJA786585 NSW786585 OCS786585 OMO786585 OWK786585 PGG786585 PQC786585 PZY786585 QJU786585 QTQ786585 RDM786585 RNI786585 RXE786585 SHA786585 SQW786585 TAS786585 TKO786585 TUK786585 UEG786585 UOC786585 UXY786585 VHU786585 VRQ786585 WBM786585 WLI786585 WVE786585 A852121 IS852121 SO852121 ACK852121 AMG852121 AWC852121 BFY852121 BPU852121 BZQ852121 CJM852121 CTI852121 DDE852121 DNA852121 DWW852121 EGS852121 EQO852121 FAK852121 FKG852121 FUC852121 GDY852121 GNU852121 GXQ852121 HHM852121 HRI852121 IBE852121 ILA852121 IUW852121 JES852121 JOO852121 JYK852121 KIG852121 KSC852121 LBY852121 LLU852121 LVQ852121 MFM852121 MPI852121 MZE852121 NJA852121 NSW852121 OCS852121 OMO852121 OWK852121 PGG852121 PQC852121 PZY852121 QJU852121 QTQ852121 RDM852121 RNI852121 RXE852121 SHA852121 SQW852121 TAS852121 TKO852121 TUK852121 UEG852121 UOC852121 UXY852121 VHU852121 VRQ852121 WBM852121 WLI852121 WVE852121 A917657 IS917657 SO917657 ACK917657 AMG917657 AWC917657 BFY917657 BPU917657 BZQ917657 CJM917657 CTI917657 DDE917657 DNA917657 DWW917657 EGS917657 EQO917657 FAK917657 FKG917657 FUC917657 GDY917657 GNU917657 GXQ917657 HHM917657 HRI917657 IBE917657 ILA917657 IUW917657 JES917657 JOO917657 JYK917657 KIG917657 KSC917657 LBY917657 LLU917657 LVQ917657 MFM917657 MPI917657 MZE917657 NJA917657 NSW917657 OCS917657 OMO917657 OWK917657 PGG917657 PQC917657 PZY917657 QJU917657 QTQ917657 RDM917657 RNI917657 RXE917657 SHA917657 SQW917657 TAS917657 TKO917657 TUK917657 UEG917657 UOC917657 UXY917657 VHU917657 VRQ917657 WBM917657 WLI917657 WVE917657 A983193 IS983193 SO983193 ACK983193 AMG983193 AWC983193 BFY983193 BPU983193 BZQ983193 CJM983193 CTI983193 DDE983193 DNA983193 DWW983193 EGS983193 EQO983193 FAK983193 FKG983193 FUC983193 GDY983193 GNU983193 GXQ983193 HHM983193 HRI983193 IBE983193 ILA983193 IUW983193 JES983193 JOO983193 JYK983193 KIG983193 KSC983193 LBY983193 LLU983193 LVQ983193 MFM983193 MPI983193 MZE983193 NJA983193 NSW983193 OCS983193 OMO983193 OWK983193 PGG983193 PQC983193 PZY983193 QJU983193 QTQ983193 RDM983193 RNI983193 RXE983193 SHA983193 SQW983193 TAS983193 TKO983193 TUK983193 UEG983193 UOC983193 UXY983193 VHU983193 VRQ983193 WBM983193 WLI983193 A24:A62 IS24:IS62 SO24:SO62 ACK24:ACK62 AMG24:AMG62 AWC24:AWC62 BFY24:BFY62 BPU24:BPU62 BZQ24:BZQ62 CJM24:CJM62 CTI24:CTI62 DDE24:DDE62 DNA24:DNA62 DWW24:DWW62 EGS24:EGS62 EQO24:EQO62 FAK24:FAK62 FKG24:FKG62 FUC24:FUC62 GDY24:GDY62 GNU24:GNU62 GXQ24:GXQ62 HHM24:HHM62 HRI24:HRI62 IBE24:IBE62 ILA24:ILA62 IUW24:IUW62 JES24:JES62 JOO24:JOO62 JYK24:JYK62 KIG24:KIG62 KSC24:KSC62 LBY24:LBY62 LLU24:LLU62 LVQ24:LVQ62 MFM24:MFM62 MPI24:MPI62 MZE24:MZE62 NJA24:NJA62 NSW24:NSW62 OCS24:OCS62 OMO24:OMO62 OWK24:OWK62 PGG24:PGG62 PQC24:PQC62 PZY24:PZY62 QJU24:QJU62 QTQ24:QTQ62 RDM24:RDM62 RNI24:RNI62 RXE24:RXE62 SHA24:SHA62 SQW24:SQW62 TAS24:TAS62 TKO24:TKO62 TUK24:TUK62 UEG24:UEG62 UOC24:UOC62 UXY24:UXY62 VHU24:VHU62 VRQ24:VRQ62 WBM24:WBM62 WLI24:WLI62 WVE24:WVE6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3"/>
  </cols>
  <sheetData>
    <row r="1" spans="1:5" x14ac:dyDescent="0.25">
      <c r="A1" s="318" t="s">
        <v>91</v>
      </c>
      <c r="B1" s="319"/>
      <c r="C1" s="319"/>
      <c r="D1" s="319"/>
      <c r="E1" s="116"/>
    </row>
    <row r="2" spans="1:5" ht="27.75" customHeight="1" x14ac:dyDescent="0.25">
      <c r="A2" s="117"/>
      <c r="B2" s="320" t="s">
        <v>74</v>
      </c>
      <c r="C2" s="320"/>
      <c r="D2" s="320"/>
      <c r="E2" s="118"/>
    </row>
    <row r="3" spans="1:5" ht="21" customHeight="1" x14ac:dyDescent="0.25">
      <c r="A3" s="119"/>
      <c r="B3" s="320" t="s">
        <v>151</v>
      </c>
      <c r="C3" s="320"/>
      <c r="D3" s="320"/>
      <c r="E3" s="120"/>
    </row>
    <row r="4" spans="1:5" thickBot="1" x14ac:dyDescent="0.3">
      <c r="A4" s="121"/>
      <c r="B4" s="122"/>
      <c r="C4" s="122"/>
      <c r="D4" s="122"/>
      <c r="E4" s="123"/>
    </row>
    <row r="5" spans="1:5" ht="26.25" customHeight="1" thickBot="1" x14ac:dyDescent="0.3">
      <c r="A5" s="121"/>
      <c r="B5" s="124" t="s">
        <v>75</v>
      </c>
      <c r="C5" s="321"/>
      <c r="D5" s="322"/>
      <c r="E5" s="123"/>
    </row>
    <row r="6" spans="1:5" ht="27.75" customHeight="1" thickBot="1" x14ac:dyDescent="0.3">
      <c r="A6" s="121"/>
      <c r="B6" s="146" t="s">
        <v>76</v>
      </c>
      <c r="C6" s="323"/>
      <c r="D6" s="324"/>
      <c r="E6" s="123"/>
    </row>
    <row r="7" spans="1:5" ht="29.25" customHeight="1" thickBot="1" x14ac:dyDescent="0.3">
      <c r="A7" s="121"/>
      <c r="B7" s="146" t="s">
        <v>152</v>
      </c>
      <c r="C7" s="327" t="s">
        <v>153</v>
      </c>
      <c r="D7" s="328"/>
      <c r="E7" s="123"/>
    </row>
    <row r="8" spans="1:5" ht="16.5" thickBot="1" x14ac:dyDescent="0.3">
      <c r="A8" s="121"/>
      <c r="B8" s="147" t="s">
        <v>154</v>
      </c>
      <c r="C8" s="325"/>
      <c r="D8" s="326"/>
      <c r="E8" s="123"/>
    </row>
    <row r="9" spans="1:5" ht="23.25" customHeight="1" thickBot="1" x14ac:dyDescent="0.3">
      <c r="A9" s="121"/>
      <c r="B9" s="147" t="s">
        <v>154</v>
      </c>
      <c r="C9" s="325"/>
      <c r="D9" s="326"/>
      <c r="E9" s="123"/>
    </row>
    <row r="10" spans="1:5" ht="26.25" customHeight="1" thickBot="1" x14ac:dyDescent="0.3">
      <c r="A10" s="121"/>
      <c r="B10" s="147" t="s">
        <v>154</v>
      </c>
      <c r="C10" s="325"/>
      <c r="D10" s="326"/>
      <c r="E10" s="123"/>
    </row>
    <row r="11" spans="1:5" ht="21.75" customHeight="1" thickBot="1" x14ac:dyDescent="0.3">
      <c r="A11" s="121"/>
      <c r="B11" s="147" t="s">
        <v>154</v>
      </c>
      <c r="C11" s="325"/>
      <c r="D11" s="326"/>
      <c r="E11" s="123"/>
    </row>
    <row r="12" spans="1:5" ht="32.25" thickBot="1" x14ac:dyDescent="0.3">
      <c r="A12" s="121"/>
      <c r="B12" s="148" t="s">
        <v>155</v>
      </c>
      <c r="C12" s="325">
        <f>SUM(C8:D11)</f>
        <v>0</v>
      </c>
      <c r="D12" s="326"/>
      <c r="E12" s="123"/>
    </row>
    <row r="13" spans="1:5" ht="26.25" customHeight="1" thickBot="1" x14ac:dyDescent="0.3">
      <c r="A13" s="121"/>
      <c r="B13" s="148" t="s">
        <v>156</v>
      </c>
      <c r="C13" s="325">
        <f>+C12/616000</f>
        <v>0</v>
      </c>
      <c r="D13" s="326"/>
      <c r="E13" s="123"/>
    </row>
    <row r="14" spans="1:5" ht="24.75" customHeight="1" x14ac:dyDescent="0.25">
      <c r="A14" s="121"/>
      <c r="B14" s="122"/>
      <c r="C14" s="126"/>
      <c r="D14" s="127"/>
      <c r="E14" s="123"/>
    </row>
    <row r="15" spans="1:5" ht="28.5" customHeight="1" thickBot="1" x14ac:dyDescent="0.3">
      <c r="A15" s="121"/>
      <c r="B15" s="122" t="s">
        <v>157</v>
      </c>
      <c r="C15" s="126"/>
      <c r="D15" s="127"/>
      <c r="E15" s="123"/>
    </row>
    <row r="16" spans="1:5" ht="27" customHeight="1" x14ac:dyDescent="0.25">
      <c r="A16" s="121"/>
      <c r="B16" s="128" t="s">
        <v>77</v>
      </c>
      <c r="C16" s="129"/>
      <c r="D16" s="130"/>
      <c r="E16" s="123"/>
    </row>
    <row r="17" spans="1:6" ht="28.5" customHeight="1" x14ac:dyDescent="0.25">
      <c r="A17" s="121"/>
      <c r="B17" s="121" t="s">
        <v>78</v>
      </c>
      <c r="C17" s="131"/>
      <c r="D17" s="123"/>
      <c r="E17" s="123"/>
    </row>
    <row r="18" spans="1:6" ht="15" x14ac:dyDescent="0.25">
      <c r="A18" s="121"/>
      <c r="B18" s="121" t="s">
        <v>79</v>
      </c>
      <c r="C18" s="131"/>
      <c r="D18" s="123"/>
      <c r="E18" s="123"/>
    </row>
    <row r="19" spans="1:6" ht="27" customHeight="1" thickBot="1" x14ac:dyDescent="0.3">
      <c r="A19" s="121"/>
      <c r="B19" s="132" t="s">
        <v>80</v>
      </c>
      <c r="C19" s="133"/>
      <c r="D19" s="134"/>
      <c r="E19" s="123"/>
    </row>
    <row r="20" spans="1:6" ht="27" customHeight="1" thickBot="1" x14ac:dyDescent="0.3">
      <c r="A20" s="121"/>
      <c r="B20" s="309" t="s">
        <v>81</v>
      </c>
      <c r="C20" s="310"/>
      <c r="D20" s="311"/>
      <c r="E20" s="123"/>
    </row>
    <row r="21" spans="1:6" ht="16.5" thickBot="1" x14ac:dyDescent="0.3">
      <c r="A21" s="121"/>
      <c r="B21" s="309" t="s">
        <v>82</v>
      </c>
      <c r="C21" s="310"/>
      <c r="D21" s="311"/>
      <c r="E21" s="123"/>
    </row>
    <row r="22" spans="1:6" x14ac:dyDescent="0.25">
      <c r="A22" s="121"/>
      <c r="B22" s="135" t="s">
        <v>158</v>
      </c>
      <c r="C22" s="136"/>
      <c r="D22" s="127" t="s">
        <v>83</v>
      </c>
      <c r="E22" s="123"/>
    </row>
    <row r="23" spans="1:6" ht="16.5" thickBot="1" x14ac:dyDescent="0.3">
      <c r="A23" s="121"/>
      <c r="B23" s="125" t="s">
        <v>84</v>
      </c>
      <c r="C23" s="137"/>
      <c r="D23" s="138" t="s">
        <v>83</v>
      </c>
      <c r="E23" s="123"/>
    </row>
    <row r="24" spans="1:6" ht="16.5" thickBot="1" x14ac:dyDescent="0.3">
      <c r="A24" s="121"/>
      <c r="B24" s="139"/>
      <c r="C24" s="140"/>
      <c r="D24" s="122"/>
      <c r="E24" s="141"/>
    </row>
    <row r="25" spans="1:6" x14ac:dyDescent="0.25">
      <c r="A25" s="312"/>
      <c r="B25" s="313" t="s">
        <v>85</v>
      </c>
      <c r="C25" s="315" t="s">
        <v>86</v>
      </c>
      <c r="D25" s="316"/>
      <c r="E25" s="317"/>
      <c r="F25" s="306"/>
    </row>
    <row r="26" spans="1:6" ht="16.5" thickBot="1" x14ac:dyDescent="0.3">
      <c r="A26" s="312"/>
      <c r="B26" s="314"/>
      <c r="C26" s="307" t="s">
        <v>87</v>
      </c>
      <c r="D26" s="308"/>
      <c r="E26" s="317"/>
      <c r="F26" s="306"/>
    </row>
    <row r="27" spans="1:6" thickBot="1" x14ac:dyDescent="0.3">
      <c r="A27" s="132"/>
      <c r="B27" s="142"/>
      <c r="C27" s="142"/>
      <c r="D27" s="142"/>
      <c r="E27" s="134"/>
      <c r="F27" s="115"/>
    </row>
    <row r="28" spans="1:6" x14ac:dyDescent="0.25">
      <c r="B28" s="144"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2014-12-11T23:20:07Z</dcterms:modified>
</cp:coreProperties>
</file>